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0" yWindow="-60" windowWidth="20730" windowHeight="11100" tabRatio="594"/>
  </bookViews>
  <sheets>
    <sheet name="Mei,25" sheetId="64" r:id="rId1"/>
  </sheets>
  <definedNames>
    <definedName name="_xlnm.Print_Titles" localSheetId="0">'Mei,25'!$7:$10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6" i="64" l="1"/>
  <c r="T16" i="64" s="1"/>
  <c r="R179" i="64"/>
  <c r="S179" i="64" s="1"/>
  <c r="R177" i="64"/>
  <c r="S177" i="64" s="1"/>
  <c r="R182" i="64"/>
  <c r="T182" i="64" s="1"/>
  <c r="R175" i="64"/>
  <c r="T175" i="64" s="1"/>
  <c r="R173" i="64"/>
  <c r="T173" i="64" s="1"/>
  <c r="S16" i="64" l="1"/>
  <c r="T177" i="64"/>
  <c r="S182" i="64"/>
  <c r="T179" i="64"/>
  <c r="S175" i="64"/>
  <c r="S173" i="64"/>
  <c r="R225" i="64" l="1"/>
  <c r="T225" i="64" s="1"/>
  <c r="R223" i="64"/>
  <c r="T223" i="64" s="1"/>
  <c r="R322" i="64"/>
  <c r="T322" i="64" s="1"/>
  <c r="R321" i="64"/>
  <c r="S321" i="64" s="1"/>
  <c r="R320" i="64"/>
  <c r="S320" i="64" s="1"/>
  <c r="R319" i="64"/>
  <c r="S319" i="64" s="1"/>
  <c r="R318" i="64"/>
  <c r="T318" i="64" s="1"/>
  <c r="R317" i="64"/>
  <c r="S317" i="64" s="1"/>
  <c r="R316" i="64"/>
  <c r="T316" i="64" s="1"/>
  <c r="R315" i="64"/>
  <c r="T315" i="64" s="1"/>
  <c r="R314" i="64"/>
  <c r="T314" i="64" s="1"/>
  <c r="T313" i="64"/>
  <c r="R312" i="64"/>
  <c r="T312" i="64" s="1"/>
  <c r="R309" i="64"/>
  <c r="S309" i="64" s="1"/>
  <c r="R307" i="64"/>
  <c r="S307" i="64" s="1"/>
  <c r="R305" i="64"/>
  <c r="T305" i="64" s="1"/>
  <c r="R303" i="64"/>
  <c r="T303" i="64" s="1"/>
  <c r="R301" i="64"/>
  <c r="S301" i="64" s="1"/>
  <c r="R299" i="64"/>
  <c r="S299" i="64" s="1"/>
  <c r="R296" i="64"/>
  <c r="T296" i="64" s="1"/>
  <c r="R293" i="64"/>
  <c r="R292" i="64"/>
  <c r="S292" i="64" s="1"/>
  <c r="R291" i="64"/>
  <c r="S291" i="64" s="1"/>
  <c r="R290" i="64"/>
  <c r="T290" i="64" s="1"/>
  <c r="R289" i="64"/>
  <c r="T287" i="64"/>
  <c r="R284" i="64"/>
  <c r="R282" i="64"/>
  <c r="S282" i="64" s="1"/>
  <c r="R280" i="64"/>
  <c r="T280" i="64" s="1"/>
  <c r="R278" i="64"/>
  <c r="T278" i="64" s="1"/>
  <c r="R276" i="64"/>
  <c r="R273" i="64"/>
  <c r="S273" i="64" s="1"/>
  <c r="R271" i="64"/>
  <c r="T271" i="64" s="1"/>
  <c r="R269" i="64"/>
  <c r="T269" i="64" s="1"/>
  <c r="R267" i="64"/>
  <c r="R264" i="64"/>
  <c r="R262" i="64"/>
  <c r="S262" i="64" s="1"/>
  <c r="R260" i="64"/>
  <c r="T260" i="64" s="1"/>
  <c r="R257" i="64"/>
  <c r="T257" i="64" s="1"/>
  <c r="R255" i="64"/>
  <c r="R254" i="64"/>
  <c r="S254" i="64" s="1"/>
  <c r="R252" i="64"/>
  <c r="T252" i="64" s="1"/>
  <c r="R249" i="64"/>
  <c r="T249" i="64" s="1"/>
  <c r="R246" i="64"/>
  <c r="R243" i="64"/>
  <c r="S243" i="64" s="1"/>
  <c r="R240" i="64"/>
  <c r="T240" i="64" s="1"/>
  <c r="R237" i="64"/>
  <c r="T237" i="64" s="1"/>
  <c r="R234" i="64"/>
  <c r="R233" i="64"/>
  <c r="S233" i="64" s="1"/>
  <c r="R230" i="64"/>
  <c r="T230" i="64" s="1"/>
  <c r="R228" i="64"/>
  <c r="S228" i="64" s="1"/>
  <c r="R221" i="64"/>
  <c r="T221" i="64" s="1"/>
  <c r="R218" i="64"/>
  <c r="R216" i="64"/>
  <c r="S216" i="64" s="1"/>
  <c r="R214" i="64"/>
  <c r="T214" i="64" s="1"/>
  <c r="R212" i="64"/>
  <c r="T212" i="64" s="1"/>
  <c r="R210" i="64"/>
  <c r="R207" i="64"/>
  <c r="S207" i="64" s="1"/>
  <c r="R205" i="64"/>
  <c r="T205" i="64" s="1"/>
  <c r="R201" i="64"/>
  <c r="T201" i="64" s="1"/>
  <c r="R197" i="64"/>
  <c r="T196" i="64"/>
  <c r="R194" i="64"/>
  <c r="R192" i="64"/>
  <c r="S192" i="64" s="1"/>
  <c r="R190" i="64"/>
  <c r="R187" i="64"/>
  <c r="S187" i="64" s="1"/>
  <c r="R185" i="64"/>
  <c r="S185" i="64" s="1"/>
  <c r="R183" i="64"/>
  <c r="T183" i="64" s="1"/>
  <c r="R171" i="64"/>
  <c r="S171" i="64" s="1"/>
  <c r="R169" i="64"/>
  <c r="T169" i="64" s="1"/>
  <c r="R167" i="64"/>
  <c r="R164" i="64"/>
  <c r="S164" i="64" s="1"/>
  <c r="R162" i="64"/>
  <c r="T162" i="64" s="1"/>
  <c r="R161" i="64"/>
  <c r="T161" i="64" s="1"/>
  <c r="R158" i="64"/>
  <c r="R156" i="64"/>
  <c r="S156" i="64" s="1"/>
  <c r="R154" i="64"/>
  <c r="T154" i="64" s="1"/>
  <c r="R152" i="64"/>
  <c r="T152" i="64" s="1"/>
  <c r="R150" i="64"/>
  <c r="R149" i="64"/>
  <c r="S149" i="64" s="1"/>
  <c r="R147" i="64"/>
  <c r="S147" i="64" s="1"/>
  <c r="R145" i="64"/>
  <c r="T145" i="64" s="1"/>
  <c r="R143" i="64"/>
  <c r="R142" i="64"/>
  <c r="S142" i="64" s="1"/>
  <c r="R139" i="64"/>
  <c r="T139" i="64" s="1"/>
  <c r="R137" i="64"/>
  <c r="T137" i="64" s="1"/>
  <c r="R135" i="64"/>
  <c r="T135" i="64" s="1"/>
  <c r="R133" i="64"/>
  <c r="S133" i="64" s="1"/>
  <c r="R131" i="64"/>
  <c r="T131" i="64" s="1"/>
  <c r="R129" i="64"/>
  <c r="T129" i="64" s="1"/>
  <c r="R126" i="64"/>
  <c r="T126" i="64" s="1"/>
  <c r="R124" i="64"/>
  <c r="S124" i="64" s="1"/>
  <c r="R122" i="64"/>
  <c r="T122" i="64" s="1"/>
  <c r="R121" i="64"/>
  <c r="T121" i="64" s="1"/>
  <c r="R119" i="64"/>
  <c r="T119" i="64" s="1"/>
  <c r="R117" i="64"/>
  <c r="S117" i="64" s="1"/>
  <c r="R115" i="64"/>
  <c r="S115" i="64" s="1"/>
  <c r="R114" i="64"/>
  <c r="T114" i="64" s="1"/>
  <c r="R112" i="64"/>
  <c r="T112" i="64" s="1"/>
  <c r="R110" i="64"/>
  <c r="S110" i="64" s="1"/>
  <c r="R108" i="64"/>
  <c r="T108" i="64" s="1"/>
  <c r="R106" i="64"/>
  <c r="S106" i="64" s="1"/>
  <c r="R105" i="64"/>
  <c r="T105" i="64" s="1"/>
  <c r="R103" i="64"/>
  <c r="S103" i="64" s="1"/>
  <c r="R101" i="64"/>
  <c r="T101" i="64" s="1"/>
  <c r="R99" i="64"/>
  <c r="T99" i="64" s="1"/>
  <c r="R98" i="64"/>
  <c r="T98" i="64" s="1"/>
  <c r="R96" i="64"/>
  <c r="S96" i="64" s="1"/>
  <c r="R94" i="64"/>
  <c r="S94" i="64" s="1"/>
  <c r="R92" i="64"/>
  <c r="T92" i="64" s="1"/>
  <c r="R90" i="64"/>
  <c r="T90" i="64" s="1"/>
  <c r="R88" i="64"/>
  <c r="S88" i="64" s="1"/>
  <c r="R86" i="64"/>
  <c r="T86" i="64" s="1"/>
  <c r="R84" i="64"/>
  <c r="T84" i="64" s="1"/>
  <c r="R83" i="64"/>
  <c r="T83" i="64" s="1"/>
  <c r="R81" i="64"/>
  <c r="S81" i="64" s="1"/>
  <c r="R80" i="64"/>
  <c r="S80" i="64" s="1"/>
  <c r="R78" i="64"/>
  <c r="T78" i="64" s="1"/>
  <c r="R76" i="64"/>
  <c r="T76" i="64" s="1"/>
  <c r="R75" i="64"/>
  <c r="S75" i="64" s="1"/>
  <c r="R73" i="64"/>
  <c r="T73" i="64" s="1"/>
  <c r="R71" i="64"/>
  <c r="T71" i="64" s="1"/>
  <c r="R68" i="64"/>
  <c r="T68" i="64" s="1"/>
  <c r="R65" i="64"/>
  <c r="S65" i="64" s="1"/>
  <c r="R63" i="64"/>
  <c r="T63" i="64" s="1"/>
  <c r="R61" i="64"/>
  <c r="T61" i="64" s="1"/>
  <c r="R59" i="64"/>
  <c r="T59" i="64" s="1"/>
  <c r="R56" i="64"/>
  <c r="S56" i="64" s="1"/>
  <c r="R54" i="64"/>
  <c r="S54" i="64" s="1"/>
  <c r="R52" i="64"/>
  <c r="T52" i="64" s="1"/>
  <c r="R49" i="64"/>
  <c r="T49" i="64" s="1"/>
  <c r="R47" i="64"/>
  <c r="S47" i="64" s="1"/>
  <c r="R46" i="64"/>
  <c r="T46" i="64" s="1"/>
  <c r="R44" i="64"/>
  <c r="S44" i="64" s="1"/>
  <c r="R43" i="64"/>
  <c r="T43" i="64" s="1"/>
  <c r="R41" i="64"/>
  <c r="S41" i="64" s="1"/>
  <c r="R39" i="64"/>
  <c r="S39" i="64" s="1"/>
  <c r="R38" i="64"/>
  <c r="T38" i="64" s="1"/>
  <c r="R37" i="64"/>
  <c r="T37" i="64" s="1"/>
  <c r="R36" i="64"/>
  <c r="S36" i="64" s="1"/>
  <c r="R35" i="64"/>
  <c r="S35" i="64" s="1"/>
  <c r="R33" i="64"/>
  <c r="S33" i="64" s="1"/>
  <c r="R32" i="64"/>
  <c r="T32" i="64" s="1"/>
  <c r="R31" i="64"/>
  <c r="S31" i="64" s="1"/>
  <c r="R30" i="64"/>
  <c r="T30" i="64" s="1"/>
  <c r="R29" i="64"/>
  <c r="T29" i="64" s="1"/>
  <c r="R27" i="64"/>
  <c r="T27" i="64" s="1"/>
  <c r="R24" i="64"/>
  <c r="S24" i="64" s="1"/>
  <c r="R21" i="64"/>
  <c r="S21" i="64" s="1"/>
  <c r="R19" i="64"/>
  <c r="T19" i="64" s="1"/>
  <c r="R14" i="64"/>
  <c r="T14" i="64" s="1"/>
  <c r="R13" i="64"/>
  <c r="S13" i="64" s="1"/>
  <c r="R12" i="64"/>
  <c r="S12" i="64" s="1"/>
  <c r="S212" i="64" l="1"/>
  <c r="S139" i="64"/>
  <c r="T185" i="64"/>
  <c r="T54" i="64"/>
  <c r="S71" i="64"/>
  <c r="S122" i="64"/>
  <c r="S154" i="64"/>
  <c r="S169" i="64"/>
  <c r="T216" i="64"/>
  <c r="S237" i="64"/>
  <c r="T273" i="64"/>
  <c r="T94" i="64"/>
  <c r="S135" i="64"/>
  <c r="T12" i="64"/>
  <c r="T171" i="64"/>
  <c r="S214" i="64"/>
  <c r="S257" i="64"/>
  <c r="S101" i="64"/>
  <c r="T124" i="64"/>
  <c r="S92" i="64"/>
  <c r="T115" i="64"/>
  <c r="T133" i="64"/>
  <c r="S137" i="64"/>
  <c r="T147" i="64"/>
  <c r="S152" i="64"/>
  <c r="S249" i="64"/>
  <c r="S225" i="64"/>
  <c r="S223" i="64"/>
  <c r="T35" i="64"/>
  <c r="T44" i="64"/>
  <c r="T106" i="64"/>
  <c r="T21" i="64"/>
  <c r="S27" i="64"/>
  <c r="S30" i="64"/>
  <c r="T33" i="64"/>
  <c r="T39" i="64"/>
  <c r="S43" i="64"/>
  <c r="S49" i="64"/>
  <c r="T65" i="64"/>
  <c r="S76" i="64"/>
  <c r="T80" i="64"/>
  <c r="S83" i="64"/>
  <c r="S86" i="64"/>
  <c r="S98" i="64"/>
  <c r="S105" i="64"/>
  <c r="S112" i="64"/>
  <c r="S119" i="64"/>
  <c r="S129" i="64"/>
  <c r="S161" i="64"/>
  <c r="S205" i="64"/>
  <c r="S221" i="64"/>
  <c r="T233" i="64"/>
  <c r="T254" i="64"/>
  <c r="T291" i="64"/>
  <c r="T301" i="64"/>
  <c r="T307" i="64"/>
  <c r="T319" i="64"/>
  <c r="S19" i="64"/>
  <c r="T24" i="64"/>
  <c r="S29" i="64"/>
  <c r="T41" i="64"/>
  <c r="T47" i="64"/>
  <c r="S52" i="64"/>
  <c r="S63" i="64"/>
  <c r="T75" i="64"/>
  <c r="S78" i="64"/>
  <c r="T81" i="64"/>
  <c r="S84" i="64"/>
  <c r="T88" i="64"/>
  <c r="T103" i="64"/>
  <c r="T110" i="64"/>
  <c r="S114" i="64"/>
  <c r="S145" i="64"/>
  <c r="S162" i="64"/>
  <c r="S183" i="64"/>
  <c r="S201" i="64"/>
  <c r="T207" i="64"/>
  <c r="T228" i="64"/>
  <c r="T243" i="64"/>
  <c r="T262" i="64"/>
  <c r="T282" i="64"/>
  <c r="T292" i="64"/>
  <c r="T299" i="64"/>
  <c r="T309" i="64"/>
  <c r="T13" i="64"/>
  <c r="S32" i="64"/>
  <c r="T36" i="64"/>
  <c r="S38" i="64"/>
  <c r="S46" i="64"/>
  <c r="T56" i="64"/>
  <c r="S61" i="64"/>
  <c r="S68" i="64"/>
  <c r="S73" i="64"/>
  <c r="S90" i="64"/>
  <c r="T96" i="64"/>
  <c r="S99" i="64"/>
  <c r="S108" i="64"/>
  <c r="T117" i="64"/>
  <c r="S121" i="64"/>
  <c r="S126" i="64"/>
  <c r="S131" i="64"/>
  <c r="T142" i="64"/>
  <c r="T149" i="64"/>
  <c r="T156" i="64"/>
  <c r="T164" i="64"/>
  <c r="T187" i="64"/>
  <c r="T192" i="64"/>
  <c r="S230" i="64"/>
  <c r="S240" i="64"/>
  <c r="S252" i="64"/>
  <c r="S260" i="64"/>
  <c r="S271" i="64"/>
  <c r="S280" i="64"/>
  <c r="S290" i="64"/>
  <c r="S296" i="64"/>
  <c r="S305" i="64"/>
  <c r="S316" i="64"/>
  <c r="T320" i="64"/>
  <c r="T31" i="64"/>
  <c r="S37" i="64"/>
  <c r="S59" i="64"/>
  <c r="S269" i="64"/>
  <c r="S278" i="64"/>
  <c r="S315" i="64"/>
  <c r="S14" i="64"/>
  <c r="T197" i="64"/>
  <c r="S197" i="64"/>
  <c r="T210" i="64"/>
  <c r="S210" i="64"/>
  <c r="T218" i="64"/>
  <c r="S218" i="64"/>
  <c r="T234" i="64"/>
  <c r="S234" i="64"/>
  <c r="T246" i="64"/>
  <c r="S246" i="64"/>
  <c r="T255" i="64"/>
  <c r="S255" i="64"/>
  <c r="T264" i="64"/>
  <c r="S264" i="64"/>
  <c r="T267" i="64"/>
  <c r="S267" i="64"/>
  <c r="T276" i="64"/>
  <c r="S276" i="64"/>
  <c r="T284" i="64"/>
  <c r="S284" i="64"/>
  <c r="T143" i="64"/>
  <c r="S143" i="64"/>
  <c r="T150" i="64"/>
  <c r="S150" i="64"/>
  <c r="T158" i="64"/>
  <c r="S158" i="64"/>
  <c r="T167" i="64"/>
  <c r="S167" i="64"/>
  <c r="T190" i="64"/>
  <c r="S190" i="64"/>
  <c r="T194" i="64"/>
  <c r="S194" i="64"/>
  <c r="T289" i="64"/>
  <c r="S289" i="64"/>
  <c r="T293" i="64"/>
  <c r="S293" i="64"/>
  <c r="T317" i="64"/>
  <c r="T321" i="64"/>
  <c r="S303" i="64"/>
  <c r="S312" i="64"/>
  <c r="S314" i="64"/>
  <c r="S318" i="64"/>
  <c r="S322" i="64"/>
</calcChain>
</file>

<file path=xl/comments1.xml><?xml version="1.0" encoding="utf-8"?>
<comments xmlns="http://schemas.openxmlformats.org/spreadsheetml/2006/main">
  <authors>
    <author>User</author>
  </authors>
  <commentList>
    <comment ref="M289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<sst xmlns="http://schemas.openxmlformats.org/spreadsheetml/2006/main" count="1637" uniqueCount="992">
  <si>
    <t>19690523 200701 1 005</t>
  </si>
  <si>
    <t>19750402 200701 2 005</t>
  </si>
  <si>
    <t>19721203 200604 1 005</t>
  </si>
  <si>
    <t>19711208 200701 1 005</t>
  </si>
  <si>
    <t>19770306 200701 1 005</t>
  </si>
  <si>
    <t>ANIZAR</t>
  </si>
  <si>
    <t>19770420 200701 1 002</t>
  </si>
  <si>
    <t>19710129 200701 2 002</t>
  </si>
  <si>
    <t>IWAN SETIAWAN</t>
  </si>
  <si>
    <t>19750906 200701 1 007</t>
  </si>
  <si>
    <t>19710709 200701 1 005</t>
  </si>
  <si>
    <t>ANDI AGUSTAN</t>
  </si>
  <si>
    <t>NO</t>
  </si>
  <si>
    <t>NAMA</t>
  </si>
  <si>
    <t>NIP</t>
  </si>
  <si>
    <t>GOL. RUANG</t>
  </si>
  <si>
    <t xml:space="preserve"> TMT</t>
  </si>
  <si>
    <t>JABATAN</t>
  </si>
  <si>
    <t>TMT</t>
  </si>
  <si>
    <t>TAHUN</t>
  </si>
  <si>
    <t>Ir. BERNADINE</t>
  </si>
  <si>
    <t>Ir. LASTRI MEI SITUMEANG</t>
  </si>
  <si>
    <t>SLTA</t>
  </si>
  <si>
    <t>SMA</t>
  </si>
  <si>
    <t>SESILIA ARIANI, S.Pi</t>
  </si>
  <si>
    <t>AGUS SUKAMTO</t>
  </si>
  <si>
    <t>Kepala Bidang Perikanan Budidaya</t>
  </si>
  <si>
    <t>PENDIDIKAN</t>
  </si>
  <si>
    <t>N A M A</t>
  </si>
  <si>
    <t>UNRI</t>
  </si>
  <si>
    <t>19670831 199303 2 004</t>
  </si>
  <si>
    <t>19670524 199403 2 004</t>
  </si>
  <si>
    <t>19680630 199403 1 008</t>
  </si>
  <si>
    <t>19690314 199603 2 003</t>
  </si>
  <si>
    <t>19730527 199903 2 005</t>
  </si>
  <si>
    <t>RENNY DEVI, S.Pi</t>
  </si>
  <si>
    <t>19740816 199903 2 003</t>
  </si>
  <si>
    <t>19750129 199903 2 002</t>
  </si>
  <si>
    <t>19721213 199203 1 003</t>
  </si>
  <si>
    <t>19690804 199312 1 001</t>
  </si>
  <si>
    <t>19720413 200801 1 011</t>
  </si>
  <si>
    <t>S1</t>
  </si>
  <si>
    <t>19790507 200801 1 018</t>
  </si>
  <si>
    <t>19771114 200801 2 013</t>
  </si>
  <si>
    <t>19830708 200801 2 007</t>
  </si>
  <si>
    <t>19831211 200801 1 003</t>
  </si>
  <si>
    <t>S2</t>
  </si>
  <si>
    <t>Sarjana - S1</t>
  </si>
  <si>
    <t>19840822 201001 2 012</t>
  </si>
  <si>
    <t>SYAFRIYANITA,S.Pi</t>
  </si>
  <si>
    <t>19820405 201001 2 028</t>
  </si>
  <si>
    <t>19761107 201001 2 004</t>
  </si>
  <si>
    <t>19841201 201001 1 026</t>
  </si>
  <si>
    <t>AHMAT TEGUH SANTOSO</t>
  </si>
  <si>
    <t>KETERANGAN</t>
  </si>
  <si>
    <t>19780415 201102 2 001</t>
  </si>
  <si>
    <t>19830908 201102 2 002</t>
  </si>
  <si>
    <t>19820321 201102 1 001</t>
  </si>
  <si>
    <t>19801214 201102 2 002</t>
  </si>
  <si>
    <t>19820823 201102 2 001</t>
  </si>
  <si>
    <t>19800520 201102 1 002</t>
  </si>
  <si>
    <t>DAVID WIDURI,A.Md</t>
  </si>
  <si>
    <t>19800604 201102 1 002</t>
  </si>
  <si>
    <t>19800511 200902 2 006</t>
  </si>
  <si>
    <t xml:space="preserve"> Kelautan Provinsi Riau</t>
  </si>
  <si>
    <t xml:space="preserve"> Kepala Dinas Perikanan dan </t>
  </si>
  <si>
    <t>Prof.DR.Ir.H. IRWAN EFFENDI,M.Sc</t>
  </si>
  <si>
    <t>NIP. 19600504 198703 1 004</t>
  </si>
  <si>
    <t>MASA KERJA</t>
  </si>
  <si>
    <t>19730520 200701 2 008</t>
  </si>
  <si>
    <t>Pekanbaru, 30 Januari 2013</t>
  </si>
  <si>
    <t>0</t>
  </si>
  <si>
    <t>19730701 200604 1 001</t>
  </si>
  <si>
    <t>ALI GUSRI MURTOPO, SE</t>
  </si>
  <si>
    <t>19720809 200312 1 003</t>
  </si>
  <si>
    <t>PANGKAT</t>
  </si>
  <si>
    <t>LATIHAN JABATAN</t>
  </si>
  <si>
    <t>LULUSAN TAHUN</t>
  </si>
  <si>
    <t>TINGKAT IJAZAH</t>
  </si>
  <si>
    <t>JUMLAH JAM</t>
  </si>
  <si>
    <t>USIA</t>
  </si>
  <si>
    <t>CATATAN MUTASI KEPEGAWAIAN</t>
  </si>
  <si>
    <t>1. Latihan Prajabatan</t>
  </si>
  <si>
    <t>HUMARDANI, S.Pi</t>
  </si>
  <si>
    <t>ZULKANEDI, S.Pi</t>
  </si>
  <si>
    <t>19731210 200703 1 006</t>
  </si>
  <si>
    <t>SMU</t>
  </si>
  <si>
    <t>ANDI JENAL ABIDIN</t>
  </si>
  <si>
    <t>ENDAH APRIYANTI KUSWIDNANINGRUM, S. Pi</t>
  </si>
  <si>
    <t>PSP</t>
  </si>
  <si>
    <t>1. LPJ</t>
  </si>
  <si>
    <t>UMMI KALSUM,S.Pi</t>
  </si>
  <si>
    <t>1. Diklat PIM TK. IV</t>
  </si>
  <si>
    <t>2. Diklat PIM Tk. III</t>
  </si>
  <si>
    <t>19850604 201102 1 002</t>
  </si>
  <si>
    <t>19830408 200502 1 001</t>
  </si>
  <si>
    <t>19761205 200801 2 018</t>
  </si>
  <si>
    <t>MARZULIS</t>
  </si>
  <si>
    <t>19700503 200701 1 011</t>
  </si>
  <si>
    <t>19730224 199803 1 005</t>
  </si>
  <si>
    <t>19801112 200902 1 004</t>
  </si>
  <si>
    <t>SASPRIJON, S.Pi</t>
  </si>
  <si>
    <t>Kepala Dinas Kelautan dan Perikanan Provinsi Riau</t>
  </si>
  <si>
    <t>Pembina Tk.I (IV/b)</t>
  </si>
  <si>
    <t>Universitas Riau</t>
  </si>
  <si>
    <t xml:space="preserve">Pembina ( IV/a ) </t>
  </si>
  <si>
    <t>Ir. YANTI AGUSTINA, M.Si</t>
  </si>
  <si>
    <t>S 2 Ilmu Lingkungan</t>
  </si>
  <si>
    <t xml:space="preserve">Penata Tk.I (III/d) </t>
  </si>
  <si>
    <t>Pekanbaru / 30 Juni 1968</t>
  </si>
  <si>
    <t>2. Diklatpim Tk IV-4 (ADUM)</t>
  </si>
  <si>
    <t>Makasar/14 Maret 1969</t>
  </si>
  <si>
    <t>FAPERI UMI</t>
  </si>
  <si>
    <t>Pekanbaru / 13 Maret 1974</t>
  </si>
  <si>
    <t>2. DIKLAT PIM IV</t>
  </si>
  <si>
    <t>Pekanbaru / 16 Agustus 1974</t>
  </si>
  <si>
    <t>Pekanbaru / 29 Januari 1975</t>
  </si>
  <si>
    <t>WELLY YUNITA, S. Pi</t>
  </si>
  <si>
    <t>Air Molek/28 Juni 1974</t>
  </si>
  <si>
    <t>Penata (III/c)</t>
  </si>
  <si>
    <t>RINA JURITA PANJAITAN, S. Pi</t>
  </si>
  <si>
    <t>19710623 200801 2 008</t>
  </si>
  <si>
    <t>Pekanbaru / 23 Juni 1971</t>
  </si>
  <si>
    <t>MUHAMMAD SYUKRI RAIS, S.Pi</t>
  </si>
  <si>
    <t>Dumai / 20 Mei 1973</t>
  </si>
  <si>
    <t>Pekanbaru / 02 April 1975</t>
  </si>
  <si>
    <t>1. Bimtek Aquacultur For Business And Food Security</t>
  </si>
  <si>
    <t>HASPAMI, S.Pi</t>
  </si>
  <si>
    <t>Padang Muntung / 05 April 1972</t>
  </si>
  <si>
    <t>Pekanbaru / 05 Desember 1976</t>
  </si>
  <si>
    <t>HENDRIZAL, S.Si</t>
  </si>
  <si>
    <t>Tanjung Balai Karimun / 13 April 1972</t>
  </si>
  <si>
    <t>Kisaran / 02 Mei 1980</t>
  </si>
  <si>
    <t>Pekanbaru / 09 Agustus 1972</t>
  </si>
  <si>
    <t>Padang Sidempuan / 11 Mei 1980</t>
  </si>
  <si>
    <t>Terempa / 07 Mei 1979</t>
  </si>
  <si>
    <t>NENNY INDRAWATY, S.Pi, M.Si</t>
  </si>
  <si>
    <t>Kuok / 12 April 1976</t>
  </si>
  <si>
    <t>Pasir Pengarayan / 15 April 1978</t>
  </si>
  <si>
    <t>Pekanbaru / 20 Mei 1980</t>
  </si>
  <si>
    <t>Pekanbaru / 22 Agustus 1984</t>
  </si>
  <si>
    <t>HERY FIRMANSYAH NAPITUPULU, S. Pi</t>
  </si>
  <si>
    <t>19740718 200801 1 004</t>
  </si>
  <si>
    <t>Kijang, Kepulauan Riau / 18 Juli 1974</t>
  </si>
  <si>
    <t>1. Diklat Dasar Penyuluh Ahli</t>
  </si>
  <si>
    <t xml:space="preserve">S 1 Budidaya Perikanan </t>
  </si>
  <si>
    <t>DEDI ERIANTO, S.Pi, M. Si</t>
  </si>
  <si>
    <t>Teluk Pinang / 18 Agustus 1980</t>
  </si>
  <si>
    <t>19800818 201102 1 001</t>
  </si>
  <si>
    <t>1. Diklat Prajab III</t>
  </si>
  <si>
    <t>Pekanbaru / 13 Desember 1972</t>
  </si>
  <si>
    <t>Selat Panjang/4 Agustus 1969</t>
  </si>
  <si>
    <t>Pekanbaru / 05 April 1982</t>
  </si>
  <si>
    <t>2. Latihan Perpajakan</t>
  </si>
  <si>
    <t>3. Latihan Pengelola Keuangan Daerah</t>
  </si>
  <si>
    <t>Rantau Sialang / 14 September 1980</t>
  </si>
  <si>
    <t>Tegal / 08 Juli 1983</t>
  </si>
  <si>
    <t>Universitas Lancang kuning</t>
  </si>
  <si>
    <t>NUSRAWATI, S.Pi</t>
  </si>
  <si>
    <t xml:space="preserve">      /07 November 1976</t>
  </si>
  <si>
    <t>Pekanbaru / 14 Desember 1980</t>
  </si>
  <si>
    <t>Tembilahan / 23 Agustus 1982</t>
  </si>
  <si>
    <t>Duri / 08 September 1983</t>
  </si>
  <si>
    <t>SAID ABDULLAH, SP.i</t>
  </si>
  <si>
    <t>Pekanbaru / 04 Juni 1985</t>
  </si>
  <si>
    <t>Dumai / 14 November 1977</t>
  </si>
  <si>
    <t>DEWI  ISTIYANTI, SE</t>
  </si>
  <si>
    <t>Tanjung Pinang / 29 Januari 1971</t>
  </si>
  <si>
    <t>Luwuk / 08 April 1983</t>
  </si>
  <si>
    <t>Pekanbaru / 31 Agustus 1985</t>
  </si>
  <si>
    <t>Pasir Pangaraian / 12 November 1980</t>
  </si>
  <si>
    <t xml:space="preserve">1. Pelatihan Insturktur Hama dan Penyakit Ikan </t>
  </si>
  <si>
    <t>SATRIANI BATUBARA, S.Pi</t>
  </si>
  <si>
    <t>19810405 201503 2 003</t>
  </si>
  <si>
    <t>Sibolga / 05 April 1981</t>
  </si>
  <si>
    <t>JACKSEN CHARLES SIAHAAN, S.Pi</t>
  </si>
  <si>
    <t>19810721 201503 1 002</t>
  </si>
  <si>
    <t>Medan / 21 Juli 1981</t>
  </si>
  <si>
    <t>LYSA SIMANJUNTAK, S. Pi</t>
  </si>
  <si>
    <t>19860807 201503 2 004</t>
  </si>
  <si>
    <t>Padang sidempuan / 07 Agustus 1986</t>
  </si>
  <si>
    <t>Teluk Nilap / 03 Mei 1970</t>
  </si>
  <si>
    <t>Pangkalan Jernih/ 08 Desember 1971</t>
  </si>
  <si>
    <t>Pariaman/04 Juni 1980</t>
  </si>
  <si>
    <t>19830210 201102 2 001</t>
  </si>
  <si>
    <t>Pekanbaru / 10 Februari 1983</t>
  </si>
  <si>
    <t>Daik Lingga / 03 Desember 1972</t>
  </si>
  <si>
    <t>Indramayu / 06 Maret 1977</t>
  </si>
  <si>
    <t>1. WORKSHOP Teknis Pembenihan Ikan Air Tawar</t>
  </si>
  <si>
    <t>2. Pelatihan Manjer Pengendalian Mutu CPIB</t>
  </si>
  <si>
    <t>3. Diseminasi Budidaya Ikan Patin Jambal</t>
  </si>
  <si>
    <t>Palembang / 06 September 1975</t>
  </si>
  <si>
    <t>1. Diklat Teknis Bendaharawan Daerah</t>
  </si>
  <si>
    <t>Jambi / 11 Desember 1983</t>
  </si>
  <si>
    <t>Rumbai / 09 Juli 1971</t>
  </si>
  <si>
    <t>19820921 201102 1 001</t>
  </si>
  <si>
    <t>Penyalai / 21 September 1982</t>
  </si>
  <si>
    <t>19760722 200801 1 008</t>
  </si>
  <si>
    <t>TH</t>
  </si>
  <si>
    <t>BLN</t>
  </si>
  <si>
    <t>II/d</t>
  </si>
  <si>
    <t>II/c</t>
  </si>
  <si>
    <t>II/b</t>
  </si>
  <si>
    <t>IV/b</t>
  </si>
  <si>
    <t>IV/a</t>
  </si>
  <si>
    <t>1.Diklat Penyusunan Input Output Ekonomi Regional Bagi Aparatur Perencana</t>
  </si>
  <si>
    <t xml:space="preserve">    Penaatan Perundang-undangan Tingkat Ahli</t>
  </si>
  <si>
    <t xml:space="preserve">2. Diklat Dasar Jabatan Fungsional Pengawas Perikanan Bidang </t>
  </si>
  <si>
    <t>Pintu Gobang / 01 Juli 1973</t>
  </si>
  <si>
    <t xml:space="preserve">2. Pendidikan dan Pelatihan Sistem Akuntansi Instansi </t>
  </si>
  <si>
    <t>1 April 2014</t>
  </si>
  <si>
    <t>1  April  2013</t>
  </si>
  <si>
    <t>Dumai / 23- Mei-1969</t>
  </si>
  <si>
    <t>SYAHARUDDIN, S.Sos</t>
  </si>
  <si>
    <t>1 Oktober 2017</t>
  </si>
  <si>
    <t>Penata Tk. I (III/d)</t>
  </si>
  <si>
    <t>19741002 200501 2  003</t>
  </si>
  <si>
    <t>TIWI SUKAEKSI, A. Md</t>
  </si>
  <si>
    <t>19790814 200902 2 004</t>
  </si>
  <si>
    <t>Sambirejo / 14 Agustus 1979</t>
  </si>
  <si>
    <t>WIWIK PUJI RAHAYU, S. Pi, M. Si</t>
  </si>
  <si>
    <t>SALMAN, S.Pi, M. Si</t>
  </si>
  <si>
    <t>19700411 199703 1 006</t>
  </si>
  <si>
    <t>1.  LPJ</t>
  </si>
  <si>
    <t xml:space="preserve">2. Adum </t>
  </si>
  <si>
    <t>3. Diklat PIM Tk. III</t>
  </si>
  <si>
    <t>19700508 199703 2 004</t>
  </si>
  <si>
    <t>1 April 2018</t>
  </si>
  <si>
    <t>Pembina Utama Madya</t>
  </si>
  <si>
    <t>SYOFIA, S.Pi</t>
  </si>
  <si>
    <t>Pekanbaru, 19 Januari 1971</t>
  </si>
  <si>
    <t>19710119 200112 2 002</t>
  </si>
  <si>
    <t>S-1</t>
  </si>
  <si>
    <t>Manajemen Sumberdaya Perairan</t>
  </si>
  <si>
    <t>19781203 200903 2 002</t>
  </si>
  <si>
    <t>14</t>
  </si>
  <si>
    <t>Teknologi Hasil Perikanan</t>
  </si>
  <si>
    <t>FEBRITA, S.Pi</t>
  </si>
  <si>
    <t>19710222 200701 2 005</t>
  </si>
  <si>
    <t>APRIANSYAH, S.Pi</t>
  </si>
  <si>
    <t>19730430 200604 1 012</t>
  </si>
  <si>
    <t>01 Okt. 2018</t>
  </si>
  <si>
    <t>13</t>
  </si>
  <si>
    <t>ENCIK RIANI YONA RIZA, S.Pi</t>
  </si>
  <si>
    <t>Rengat, 19-04-1979</t>
  </si>
  <si>
    <t>19790419 200801 2 015</t>
  </si>
  <si>
    <t>Fakultas Perikanan UNRI</t>
  </si>
  <si>
    <t>HIDAYAT, S.Pi</t>
  </si>
  <si>
    <t>19780511 201102 1 001</t>
  </si>
  <si>
    <t>AGUSTINA SRI HASTUTI, S.Pi</t>
  </si>
  <si>
    <t>19790801 200604 2 009</t>
  </si>
  <si>
    <t>19800731 200604 1 012</t>
  </si>
  <si>
    <t>ZULKARNAIN AZIS</t>
  </si>
  <si>
    <t>19761111 200604 1 005</t>
  </si>
  <si>
    <t xml:space="preserve">Kepala Subbagian Keuangan, Perlengkapan dan Pengelolaan Barang Milik Daerah </t>
  </si>
  <si>
    <t>19751024 200701 1 017</t>
  </si>
  <si>
    <t>IDA ROYANI, S. Pi</t>
  </si>
  <si>
    <t>Pasir Limau Kapas, 28 Juni 1984</t>
  </si>
  <si>
    <t>EDWAR RAHMAT, S.Sos</t>
  </si>
  <si>
    <t>SUSILAWATI, S. Pi</t>
  </si>
  <si>
    <t>Dumai, 07 Juni 1980</t>
  </si>
  <si>
    <t>19800607 200502 2 003</t>
  </si>
  <si>
    <t>1 April 2019</t>
  </si>
  <si>
    <t>Penata Tk.I (III/d)</t>
  </si>
  <si>
    <t>19720309 200212 2 002</t>
  </si>
  <si>
    <t>Penata / III c</t>
  </si>
  <si>
    <t>Pembina Tk. I / IV b</t>
  </si>
  <si>
    <t>02 Januari 2020</t>
  </si>
  <si>
    <t>Penata Tk I (III/d)</t>
  </si>
  <si>
    <t>01 Oktober 2019</t>
  </si>
  <si>
    <t>ODOR JULIANA SIDABUTAR, S. Pi</t>
  </si>
  <si>
    <t>19730712 199803 2 001</t>
  </si>
  <si>
    <t>Tomok, 12 Juli 1973</t>
  </si>
  <si>
    <t>SURYA BHAKTI LUBIS, S.Pi</t>
  </si>
  <si>
    <t>19830312 201001 1 016</t>
  </si>
  <si>
    <t>Kepala Seksi Teknis Pembenihan</t>
  </si>
  <si>
    <t>Kepala Seksi Teknis Pembudidayaan Perikanan</t>
  </si>
  <si>
    <t>YARNELI</t>
  </si>
  <si>
    <t>19680302 200902 2 001</t>
  </si>
  <si>
    <t>JOHNSON HAMONANGAN, S.Pi</t>
  </si>
  <si>
    <t>19790108 201408 1 001</t>
  </si>
  <si>
    <t>ITJE LESTARI, S.Si, M.Si</t>
  </si>
  <si>
    <t>19790707 201001 2 017</t>
  </si>
  <si>
    <t>28 Juli 2020</t>
  </si>
  <si>
    <t>Kepala Bidang Pengolahan dan Pemasaran Hasil Kelautan dan Perikanan Dinas Kelautan dan Perikanan Provinsi Riau</t>
  </si>
  <si>
    <t>19811212 200801 2 019</t>
  </si>
  <si>
    <t>19830829 200902 2 007</t>
  </si>
  <si>
    <t>MEDYA YULIAWATI NS, S. Pi, MP</t>
  </si>
  <si>
    <t xml:space="preserve"> 12/03/1983</t>
  </si>
  <si>
    <t>01 Oktober 2020</t>
  </si>
  <si>
    <t>1 Oktober 2020</t>
  </si>
  <si>
    <t>CICI YERNI, S. Pi</t>
  </si>
  <si>
    <t>19730720 200604 2 012</t>
  </si>
  <si>
    <t>19841111 200412 1 001</t>
  </si>
  <si>
    <t>IMANDA VISI YANTI, SE</t>
  </si>
  <si>
    <t>19710804 200701 2 005</t>
  </si>
  <si>
    <t>RONI ANSHARY, S.Si</t>
  </si>
  <si>
    <t>Sungai Alam, 22 Juli 1985</t>
  </si>
  <si>
    <t>19850722 201102 1 002</t>
  </si>
  <si>
    <t>Penata Muda Tk.1 (III/b)</t>
  </si>
  <si>
    <t>19810822 201001 1 017</t>
  </si>
  <si>
    <t xml:space="preserve">                           /19-12-1985</t>
  </si>
  <si>
    <t>19851219 201001 2 012</t>
  </si>
  <si>
    <t>S-1 MANAJEMEN</t>
  </si>
  <si>
    <t>Penata Tk. I / III d</t>
  </si>
  <si>
    <t>SYARIFAH NURFITRIA, SE</t>
  </si>
  <si>
    <t>19810414 201001 2 023</t>
  </si>
  <si>
    <t>Penata Muda / III a</t>
  </si>
  <si>
    <t>RAHAYU INDAH HANDAYANI, SE</t>
  </si>
  <si>
    <t>19800303 201102 2 000</t>
  </si>
  <si>
    <t>Pengatur / II c</t>
  </si>
  <si>
    <t>DEBORA PANJAITAN, A. Md. Ak</t>
  </si>
  <si>
    <t>SARAH ZULHAN SYAKIRA, A. Md. Ak</t>
  </si>
  <si>
    <t>WAHYU DWI KURNIA NINGSIH, S.Pi</t>
  </si>
  <si>
    <t>19810106 201101 2 002</t>
  </si>
  <si>
    <t>19690710 199903 1 003</t>
  </si>
  <si>
    <t>19700424 199703 1 010</t>
  </si>
  <si>
    <t>AULIA RAHMAYUNI, A.Md</t>
  </si>
  <si>
    <t>19990617 202203 2 008</t>
  </si>
  <si>
    <t>SURYADI, S. Pi</t>
  </si>
  <si>
    <t>19780222 201102 1 001</t>
  </si>
  <si>
    <t>19910222 202203 1 002</t>
  </si>
  <si>
    <t>ARIEF YOGA ADIPRATAMA, S.STP.Pi</t>
  </si>
  <si>
    <t>19891218 202203 1 005</t>
  </si>
  <si>
    <t>MIKE PUSPITA SARI, A.Md</t>
  </si>
  <si>
    <t>19900222 202203 2 001</t>
  </si>
  <si>
    <t>19780601 201001 2 002</t>
  </si>
  <si>
    <t>PUTRI NOVA DWICAHYA, A.Md</t>
  </si>
  <si>
    <t>19951121 202203 2 006</t>
  </si>
  <si>
    <t>Kepala Bidang Perikanan Tangkap</t>
  </si>
  <si>
    <t>20000505 202202 2 001</t>
  </si>
  <si>
    <t>Penata Tk.1 / III d</t>
  </si>
  <si>
    <t>AFIFUDDINSYAH, S.Pi, MT</t>
  </si>
  <si>
    <t>BASRUL HAMDI, S.Pi</t>
  </si>
  <si>
    <t>SYAHJURI, ST, MH</t>
  </si>
  <si>
    <t>19760101 200501 008</t>
  </si>
  <si>
    <t xml:space="preserve">Penata Muda / III a </t>
  </si>
  <si>
    <t xml:space="preserve">NUR HASANAH </t>
  </si>
  <si>
    <t>Kepala UPT Penerapan Mutu Hasil Perikanan</t>
  </si>
  <si>
    <t>Kepala UPT Pengendalian Sumberdaya Kelautan dan Perikanan Wilayah I</t>
  </si>
  <si>
    <t>Kepala Seksi  Pengendalian dan  Pengawasan Sumberdaya Kelautan dan Perikanan</t>
  </si>
  <si>
    <t>Dr. NURMAYANI, S.Pi, M.Si</t>
  </si>
  <si>
    <t>Perencana Ahli Muda/Sub-Koordinator Perencanaan dan Program Sekretariat</t>
  </si>
  <si>
    <t>Kepala UPT Budidaya Perikanan</t>
  </si>
  <si>
    <t>Penata / III.c</t>
  </si>
  <si>
    <t>JESY SOFIAH, S.Pi</t>
  </si>
  <si>
    <t>Fak. MIPA Universitas Riau</t>
  </si>
  <si>
    <t>19740628 199903 2 005</t>
  </si>
  <si>
    <t>8</t>
  </si>
  <si>
    <t>MARDIANIS, SST, M. Kes</t>
  </si>
  <si>
    <t>ROSNADI, SE</t>
  </si>
  <si>
    <t>SMEA JURUSAN AKUNTANSI</t>
  </si>
  <si>
    <t>D-III Akuntansi / CPNS 2021</t>
  </si>
  <si>
    <t>SMA PAKET C</t>
  </si>
  <si>
    <t>IING SOLIHIN, S.Sos</t>
  </si>
  <si>
    <t>19770405 200212 1 006</t>
  </si>
  <si>
    <t xml:space="preserve">Penata Keuangan Subbagian Keuangan, Perlengkapan dan Pengelolaan Barang Milik Daerah Sekretariat Dinas Kelautan Dan Perikanan Provinsi Riau </t>
  </si>
  <si>
    <t xml:space="preserve">Vivin keluar </t>
  </si>
  <si>
    <t>JUMAH, S.Kom</t>
  </si>
  <si>
    <t>19810514 201001 1 016</t>
  </si>
  <si>
    <t>Kepala Dinas Kelautan dan Perikanan</t>
  </si>
  <si>
    <t>Provinsi Riau</t>
  </si>
  <si>
    <t xml:space="preserve">DAFTAR                         </t>
  </si>
  <si>
    <t xml:space="preserve">UNIT ORGANISASI    </t>
  </si>
  <si>
    <t xml:space="preserve">TEMPAT                          </t>
  </si>
  <si>
    <t>:   PEKANBARU</t>
  </si>
  <si>
    <t>:   URUT KEPANGKATAN PEGAWAI NEGERI SIPIL</t>
  </si>
  <si>
    <t>MUHAMMADONG, SP</t>
  </si>
  <si>
    <t>19731211 200604 1 009</t>
  </si>
  <si>
    <t>MUHAMMADONG MASUK 130</t>
  </si>
  <si>
    <t>ELDY SYAHPUTRA, S.Pi, M. Si</t>
  </si>
  <si>
    <t>19690909 200212 1 006</t>
  </si>
  <si>
    <t>ELDY SYAHPUTRA, S.Pi, M. Si   masuk 31-05-2023</t>
  </si>
  <si>
    <t>MUHAMMADONG MASUK 130   masuk 05-06-2023</t>
  </si>
  <si>
    <t>1 April 2023</t>
  </si>
  <si>
    <t>Rahmat Hidayat turun grade</t>
  </si>
  <si>
    <t>EKO RISWANTO, S.STP,MP</t>
  </si>
  <si>
    <t>19800324 199810 1 002</t>
  </si>
  <si>
    <t>Kepala Subbagian Tata Usaha UPT Pengendalian Sumberdaya Kelautan dan Perikanan Wilayah II</t>
  </si>
  <si>
    <t>PANJI SUTRISNO, S.STP</t>
  </si>
  <si>
    <t>Perencana Ahli Muda</t>
  </si>
  <si>
    <t>13 Juli 2023</t>
  </si>
  <si>
    <t>Fery sontua</t>
  </si>
  <si>
    <t>Tarman</t>
  </si>
  <si>
    <t>Megawaty, SE    MASUK</t>
  </si>
  <si>
    <t>MEGAWATY, SE</t>
  </si>
  <si>
    <t>Pontianak, 31-03-1983</t>
  </si>
  <si>
    <t>19830331 201001 2 022</t>
  </si>
  <si>
    <t>DANIEL  MASUK</t>
  </si>
  <si>
    <t>DANIEL EFRIZAL, S.Sos</t>
  </si>
  <si>
    <t>Bagansiapiapi, 23 Agustus 1971</t>
  </si>
  <si>
    <t>19710823 200701 1 023</t>
  </si>
  <si>
    <t>MUHARROMAH FITRI, ST</t>
  </si>
  <si>
    <t>19841019 201001 2 024</t>
  </si>
  <si>
    <t>Pekanbaru, 19 Oktober 1984</t>
  </si>
  <si>
    <t>Eldi jadi Ka. UPT PSDKP WIL . II</t>
  </si>
  <si>
    <t>Muharromah Pitri    masuk</t>
  </si>
  <si>
    <t>Mei Reni     keluar</t>
  </si>
  <si>
    <t>hery firmansyah naik pangkat</t>
  </si>
  <si>
    <t>nuning rahayu naik pangkat</t>
  </si>
  <si>
    <t>dedi erianto naik pangkat</t>
  </si>
  <si>
    <t>iskandar nasution naik pangkat</t>
  </si>
  <si>
    <t>zulkenedi naik pangkat</t>
  </si>
  <si>
    <t>asih yulianti naik pangkat</t>
  </si>
  <si>
    <t>rahayu indah handayani naik pangkat</t>
  </si>
  <si>
    <t>madda aliyana naik pangkat</t>
  </si>
  <si>
    <t>ida royani naik pangkat</t>
  </si>
  <si>
    <t xml:space="preserve">iing siohin naik pangkat </t>
  </si>
  <si>
    <t>hidayat naik pangkat</t>
  </si>
  <si>
    <t>Penata Tk I/ III.d</t>
  </si>
  <si>
    <t>Penata MudaTk I / III b</t>
  </si>
  <si>
    <t>MADDA ELLIYANA, SE</t>
  </si>
  <si>
    <t>19800312 201212 2 005</t>
  </si>
  <si>
    <t>AL AZHAR, S.P</t>
  </si>
  <si>
    <t>RUDI FAIZAL, S. Sos</t>
  </si>
  <si>
    <t>APRIYANTHO SALAWALI, S.P</t>
  </si>
  <si>
    <t xml:space="preserve">:   DINAS KELAUTAN DAN PERIKANAN PROVINSI RIAU </t>
  </si>
  <si>
    <t>Al Azhar    tambah gelar</t>
  </si>
  <si>
    <t>Apriyantho salawali   tambah gelar</t>
  </si>
  <si>
    <t>01/04/2023</t>
  </si>
  <si>
    <t>01-04-2023</t>
  </si>
  <si>
    <t>S-2</t>
  </si>
  <si>
    <t>SPAMA</t>
  </si>
  <si>
    <t>DIKLAT PIM III</t>
  </si>
  <si>
    <t>HASAN BASRI MASUK</t>
  </si>
  <si>
    <t>RIFMALLIANDRI YOERFA, S.IP, M.Pd.I</t>
  </si>
  <si>
    <t>Indragiri Hilir, 16-02-1968</t>
  </si>
  <si>
    <t>19680216 199003 2 005</t>
  </si>
  <si>
    <t>01 Okt. 2022</t>
  </si>
  <si>
    <t>S2 Manajemen Pendidikan Islam (M. Pd.I) UIN SUSKA 2012</t>
  </si>
  <si>
    <t>RIFMALLIANDRI YOERFA, S.IP, M.Pd.I    MASUK</t>
  </si>
  <si>
    <t>nurmayani  pindah jabatan</t>
  </si>
  <si>
    <t>antho salawali naik grade 7</t>
  </si>
  <si>
    <t>al azhar naik grade 7</t>
  </si>
  <si>
    <t>Yudy Elendra   masuk</t>
  </si>
  <si>
    <t>PERI MOLYANTO, SE</t>
  </si>
  <si>
    <t>Tanjung Pinang, /01-02-1980</t>
  </si>
  <si>
    <t>01 Okt. 2023</t>
  </si>
  <si>
    <t>Peri Molyanto    masuk</t>
  </si>
  <si>
    <t>Zuhdi Irfan   grade 7</t>
  </si>
  <si>
    <t>-</t>
  </si>
  <si>
    <t>sapta     masuk</t>
  </si>
  <si>
    <t>Kemas Masuk</t>
  </si>
  <si>
    <t>Ahmad Fauzah   keluar</t>
  </si>
  <si>
    <t>Nenny Fitri    masuk</t>
  </si>
  <si>
    <t>HENNY FITRI AZHAR, S.Pi, M.Si</t>
  </si>
  <si>
    <t>19791227 201001 2 008</t>
  </si>
  <si>
    <t>Tanjung Baru, 27-12-1979</t>
  </si>
  <si>
    <t>YUNANNARIS          MASUK</t>
  </si>
  <si>
    <t>tengku fauzan keluar</t>
  </si>
  <si>
    <t>yurnalis masuk</t>
  </si>
  <si>
    <t>19710417 200212 1 006</t>
  </si>
  <si>
    <t>19670820 199403 1 004</t>
  </si>
  <si>
    <t>29 Desember 2023</t>
  </si>
  <si>
    <t>Zuhdi Irfan   PENSIUN 1-1-2024</t>
  </si>
  <si>
    <t>19841021 200212 1 001</t>
  </si>
  <si>
    <t>19901229 201206 1 002</t>
  </si>
  <si>
    <t xml:space="preserve">TANTI EKASARI, S.S, M.Si </t>
  </si>
  <si>
    <t>RUDY HARTONO, A.Md</t>
  </si>
  <si>
    <t>19700516 199403 1 001</t>
  </si>
  <si>
    <t>19930223 201609 1 001</t>
  </si>
  <si>
    <t>Kepala Seksi Kerja sama Penegakan Hukum Kelautan dan Perikanan UPT PSDKP Wilayah I</t>
  </si>
  <si>
    <t>NIP.19710417 200212 1 006</t>
  </si>
  <si>
    <t>Perikanan Universitas Riau</t>
  </si>
  <si>
    <t xml:space="preserve">Manajemen </t>
  </si>
  <si>
    <t>TARYANI, S.Pi</t>
  </si>
  <si>
    <t>D-3</t>
  </si>
  <si>
    <t>3 Januari 2022</t>
  </si>
  <si>
    <t xml:space="preserve">Diklat Prajabatan Golongan I dan II (Diklat Prajab Golongan I dan II) Angkatan VI </t>
  </si>
  <si>
    <t xml:space="preserve"> -</t>
  </si>
  <si>
    <t>19800201199903100</t>
  </si>
  <si>
    <t>18</t>
  </si>
  <si>
    <t>01</t>
  </si>
  <si>
    <t>STTPL</t>
  </si>
  <si>
    <t>STIE Pembangunan Tanjungpinang</t>
  </si>
  <si>
    <t>SEKOLAH TINGGI ILMU ADMINISTRASI (STIA) LANCANG KUNING DUMAI (JURUSAN ILMU ADMINISTRASI NEGARA)</t>
  </si>
  <si>
    <t>Kepala Subbagian Tata Usaha UPT Budidaya perikanan</t>
  </si>
  <si>
    <t>FAJRIYANI, SE, M.Si</t>
  </si>
  <si>
    <t>03/01/2022</t>
  </si>
  <si>
    <t>00</t>
  </si>
  <si>
    <t>UNIVERSITAS RIAU
ILMU ADMINISTRASI</t>
  </si>
  <si>
    <t>PINDAHAN DARI BPKAD PROV RIAU  TAHUN 2020</t>
  </si>
  <si>
    <t>01/10/2021</t>
  </si>
  <si>
    <t>Kepala Sub Bagian Kepegawaian dan Umum</t>
  </si>
  <si>
    <t>LPJ</t>
  </si>
  <si>
    <t>STIKES HANGTUAH</t>
  </si>
  <si>
    <t>PINDAH DARI PEMBERDAYAAN PEREMPUAN 2019</t>
  </si>
  <si>
    <t>DIKLAT PIM  III</t>
  </si>
  <si>
    <t xml:space="preserve">LPJ   GOL. III                                                                                 </t>
  </si>
  <si>
    <t xml:space="preserve">DIKLAT PIM  IV           </t>
  </si>
  <si>
    <t>01/10/2017</t>
  </si>
  <si>
    <t>16</t>
  </si>
  <si>
    <t xml:space="preserve">PERSADA BUNDA </t>
  </si>
  <si>
    <t xml:space="preserve">KANTOR KECAMATAN ROKAN HULU TAHUN 2013 </t>
  </si>
  <si>
    <t>01/04/2022</t>
  </si>
  <si>
    <t>10</t>
  </si>
  <si>
    <t>UIN SUSQA RIAU</t>
  </si>
  <si>
    <t>PINDAH DARI DISKOMINFO KUANSING , TAHUN 2023</t>
  </si>
  <si>
    <t>UNIVERSITAS ISLAM BANDUNG</t>
  </si>
  <si>
    <t>PINDAH DAR BADAN PENDAPATAN DAERAH PROVINSI RIAU, TAHUN 2022</t>
  </si>
  <si>
    <t>ISKANDAR NASUTION, SE, M. Si</t>
  </si>
  <si>
    <t>Arsiparis Ahli Muda, Sekretariat ( Kepegawaian dan Umum) Dinas Kelautan dan Perikanan Provinsi Riau</t>
  </si>
  <si>
    <t>UNIVERSITAS ISLAM RIAU</t>
  </si>
  <si>
    <t>PINDAH DARI KAB. PELALAWAN KE PROV.  RIAU, TAHUN 2013</t>
  </si>
  <si>
    <t>YANDRI HELVI, A. Md</t>
  </si>
  <si>
    <t>UNIVERSITAS LANCANG KUNING PEKANBARU</t>
  </si>
  <si>
    <t>PINDAH DARI DISDIK RIAU TAHUN 2023</t>
  </si>
  <si>
    <t>24</t>
  </si>
  <si>
    <t>STIE RIAU</t>
  </si>
  <si>
    <t>PINDAH DARI UPT BUDIDAYA TAHUN 2018</t>
  </si>
  <si>
    <t>YARNI SUSANTI,SE</t>
  </si>
  <si>
    <t>PINDAH DARI SATPOL PP PROV RIAU TAHUN 2019</t>
  </si>
  <si>
    <t>Tanjung Alai, 29-08-1983</t>
  </si>
  <si>
    <t>SUWARMAN, SE, MM</t>
  </si>
  <si>
    <t>Ir. Hasman Dayat, M.Si</t>
  </si>
  <si>
    <t>1 Oktober 2015</t>
  </si>
  <si>
    <t>Kepala UPT. PSDKP WIL III</t>
  </si>
  <si>
    <t>29</t>
  </si>
  <si>
    <t>Ilmu Lingkungan Universitas Riau (Pascasarjana)</t>
  </si>
  <si>
    <t>Willy Irawan, S.Pi</t>
  </si>
  <si>
    <t>24 September 2020</t>
  </si>
  <si>
    <t>Kepala Sub Bagian Tata Usaha</t>
  </si>
  <si>
    <t>19 Juli 2021</t>
  </si>
  <si>
    <t>Diklat PIM TK IV</t>
  </si>
  <si>
    <t>Marahalim, A.Pi, M.Si</t>
  </si>
  <si>
    <t>Kepala Seksi Kerjasama Penegakan Hukum Kelautan dan Perikanan</t>
  </si>
  <si>
    <t>15 Februari 2021</t>
  </si>
  <si>
    <t>1. Diklat PIM TK IV</t>
  </si>
  <si>
    <t>1 Oktober 2023</t>
  </si>
  <si>
    <t xml:space="preserve">Kepala Seksi Pengendalian dan Pengawasan Sumberdaya Kelautan dan Perikanan </t>
  </si>
  <si>
    <t>PKP</t>
  </si>
  <si>
    <t>Perikanan</t>
  </si>
  <si>
    <t>Sosial Politik Administrasi Niaga Universitas Lancang Kuning</t>
  </si>
  <si>
    <t>Universitas Terbuka</t>
  </si>
  <si>
    <t>Ilmu Kelautan Universitas Riau</t>
  </si>
  <si>
    <t>SPP-SUPM</t>
  </si>
  <si>
    <t>1 Maret 2023</t>
  </si>
  <si>
    <t>Pelatihan Dasar CPNS Angkatan IX Tahun 2022</t>
  </si>
  <si>
    <t>Akuntansi UIN Suska Riau</t>
  </si>
  <si>
    <t>9</t>
  </si>
  <si>
    <t>STIE Riau Akbar</t>
  </si>
  <si>
    <t>Dari Pelalawan</t>
  </si>
  <si>
    <t>KEPALA BIDANG KELAUTAN DAN PENGAWASAN</t>
  </si>
  <si>
    <t>29 DESEMBER 2023</t>
  </si>
  <si>
    <t>Diklat PIM Tingkat III (SPAMA/SPADYA)</t>
  </si>
  <si>
    <t>SEKOLAH TINGGI PEMERINTAHAN DALAM NEGERI -  STPDN</t>
  </si>
  <si>
    <t>SEKRETARIS -ESDM PROV. RIAU</t>
  </si>
  <si>
    <t>01 OKT. 2021</t>
  </si>
  <si>
    <t>ZULMASRI, S.Pi, M.Si</t>
  </si>
  <si>
    <t>01 APRIL 2018</t>
  </si>
  <si>
    <t>PENGELOLA EKOSISTEM LAUT DAN PESISIR AHLI MUDA DINAS KELAUTAN DAN PERIKANAN</t>
  </si>
  <si>
    <t>31 DESEMBER 2021</t>
  </si>
  <si>
    <t>ILMU LINGKUNGAN UNIVERSITAS ANDALAS</t>
  </si>
  <si>
    <t>1. Diklat PIM Tingkat IV (SPAMA/SPADYA)</t>
  </si>
  <si>
    <t>DEDEK PURWANTO, S.Si</t>
  </si>
  <si>
    <t>III/d</t>
  </si>
  <si>
    <t>01 APRIL 2022</t>
  </si>
  <si>
    <t>PENGAWAS PERIKANAN AHLI MUDA</t>
  </si>
  <si>
    <t>FMIPA BIOLOGI UNIVERSITAS RIAU</t>
  </si>
  <si>
    <t>1. PELATIHAN KEPEMIMPINAN PENGAWAS</t>
  </si>
  <si>
    <t>APRILLA YUNITA, S.Pi, M.Si</t>
  </si>
  <si>
    <t>IV/c</t>
  </si>
  <si>
    <t>01 OKTOBER 2020</t>
  </si>
  <si>
    <t>KEPEMIMPINAN NASIONAL TINGKAT II</t>
  </si>
  <si>
    <t>TEKNIK UGM</t>
  </si>
  <si>
    <t>1 OKTOBER 2011</t>
  </si>
  <si>
    <t>Diklat PIM Tingkat III</t>
  </si>
  <si>
    <t xml:space="preserve">PERIKANAN ILMU KELAUTAN UNIVERSITAS RIAU </t>
  </si>
  <si>
    <t>01 APRIL 2011</t>
  </si>
  <si>
    <t>Diklat Prajabatan CPNS Gol III</t>
  </si>
  <si>
    <t>TEKNOLOGI HASIL PERIKANAN UNIVERSITAS RIAU</t>
  </si>
  <si>
    <t>2 APRIL 2014</t>
  </si>
  <si>
    <t>MANAJEMEN SUMBER DAYA PERAIRAN UNIVERSITAS RIAU</t>
  </si>
  <si>
    <t>Diklat PIM Tingkat IV (ADUM/ADUMLA/SEPALA)</t>
  </si>
  <si>
    <t>BUDIDAYA PERAIRAN UNIVERSITAS RIAU</t>
  </si>
  <si>
    <t>MARTA LESTINA, S.Pi</t>
  </si>
  <si>
    <t>ILMU KELAUTAN UNIVERSITAS RIAU</t>
  </si>
  <si>
    <t xml:space="preserve">Diklat Prajabatan CPNS Gol III
</t>
  </si>
  <si>
    <t>2012</t>
  </si>
  <si>
    <t>44</t>
  </si>
  <si>
    <t>PELATIHAN TEKNIS PENGAWAS PERIKANAN</t>
  </si>
  <si>
    <t>2021</t>
  </si>
  <si>
    <t>III/a</t>
  </si>
  <si>
    <t>01 AGUSTUS 2016</t>
  </si>
  <si>
    <t>1. DIKLAT DASAR JABATAN FUNGSIONAL PENGAWAS PERIKANAN BIDANG PENATAAN PERATURAN PERUNDANG-UNDANGAN TING.</t>
  </si>
  <si>
    <t>Diklat Prajabatan CPNS Gol I &amp; II</t>
  </si>
  <si>
    <t>AGRIBISNIS BID MINAT PENYULUHAN DAN KOMUNIKASI PERIKANAN UNIVERSITAS TERBUKA</t>
  </si>
  <si>
    <t>MELLA FEBRIYANI, A.Md</t>
  </si>
  <si>
    <t>D-III PERIKANAN 
UNIVERSITAS RIAU</t>
  </si>
  <si>
    <t>DIII</t>
  </si>
  <si>
    <t>1. Diklat Prajabatan CPNS Gol I &amp; II</t>
  </si>
  <si>
    <t>Pembina Tk.I IV/b</t>
  </si>
  <si>
    <t>01-04-2019</t>
  </si>
  <si>
    <t>Kepala UPT.PSDKP Wilayah II</t>
  </si>
  <si>
    <t>01-09-2023</t>
  </si>
  <si>
    <t>21</t>
  </si>
  <si>
    <t>-Diklat Kepemimpinan Tingkat IV</t>
  </si>
  <si>
    <t>-Universitas Riau</t>
  </si>
  <si>
    <t>-Diklat Kepemimpinan Tingkat III</t>
  </si>
  <si>
    <t>8 Juli 2022</t>
  </si>
  <si>
    <t>27</t>
  </si>
  <si>
    <t xml:space="preserve">Magister Ilmu Lingkungan </t>
  </si>
  <si>
    <t>19850730 200312 1 002</t>
  </si>
  <si>
    <t>Penata Tk I/IIId</t>
  </si>
  <si>
    <t xml:space="preserve">Kepala Seksi Pengujian Mutu Hasil Perikanan </t>
  </si>
  <si>
    <t>PIM IV</t>
  </si>
  <si>
    <t>DIV</t>
  </si>
  <si>
    <t>IPDN</t>
  </si>
  <si>
    <t>ASIH YULIATI, S.Sos</t>
  </si>
  <si>
    <t>Kepala Subbagian Tata Usaha UPT Penerapan Mutu Hasil Perikanan</t>
  </si>
  <si>
    <t>S1 Ilmu Administrasi Negara</t>
  </si>
  <si>
    <t>Diklat PIM IV</t>
  </si>
  <si>
    <t>11</t>
  </si>
  <si>
    <t xml:space="preserve">Megister Ilmu Lingkungan </t>
  </si>
  <si>
    <t>1. Pelatihan Kepemimpinan Pengawas</t>
  </si>
  <si>
    <t>S3</t>
  </si>
  <si>
    <t>01 Oktober 2021</t>
  </si>
  <si>
    <t>5</t>
  </si>
  <si>
    <t>Diklat Prajab</t>
  </si>
  <si>
    <t>S1 Pemanfaatan Sumberdaya Perikanan Universitas Bung Hatta Padang</t>
  </si>
  <si>
    <t>AZWAR YUSUF, S.Sos</t>
  </si>
  <si>
    <t>Penata Muda Tk I/IIIb</t>
  </si>
  <si>
    <t>Diklat Prajab I dan II Ank VI</t>
  </si>
  <si>
    <t>07 Maret 2023</t>
  </si>
  <si>
    <t>Pelatihan Dasar CPNS Ank X</t>
  </si>
  <si>
    <t>D3 Akutansi</t>
  </si>
  <si>
    <t>Diklat ADUM</t>
  </si>
  <si>
    <t>Diklat PIM III</t>
  </si>
  <si>
    <t>Kepala Bidang Pelayanan Perpustakaan, Dokumentasi dan Informasi Perpustakaan Dinas Perpustakaan dan Kearsipan Provinsi Riau</t>
  </si>
  <si>
    <t>Pelantikan Jabatan oleh Gubernur Riau</t>
  </si>
  <si>
    <t>31 Desember 2021</t>
  </si>
  <si>
    <t>YARNI RIZAL, S.Pi</t>
  </si>
  <si>
    <t>01 April 2021</t>
  </si>
  <si>
    <t>Pembina Mutu Hasil Kelautan dan Perikanan Ahli Muda</t>
  </si>
  <si>
    <t>Sarjana Perikanan (Sosial Ekonomi Perikanan)</t>
  </si>
  <si>
    <t>ZULYENDRAYANI, S. Pi</t>
  </si>
  <si>
    <t>22</t>
  </si>
  <si>
    <t>HERNIATY RUNTUK. S, S.Pi</t>
  </si>
  <si>
    <t>01 April 2008</t>
  </si>
  <si>
    <t>Pendidikan dan Pelatihan Administrasi Umum (ADUM)</t>
  </si>
  <si>
    <t>Sarjana Perikanan (Budidaya Perairan)</t>
  </si>
  <si>
    <t xml:space="preserve">Seksi Pelatihan  UPT Pelatihan Perikanan </t>
  </si>
  <si>
    <t>SMEA</t>
  </si>
  <si>
    <t>Pengadministrasi Kependudukan Dinas Pemberdayaan Masyarakat, Desa, Kependudukan dan Pencatatan Sipil Provinsi Riau</t>
  </si>
  <si>
    <t>Analis Mutu Hasil Perikanan Bidang Pengolahan dan Pemasaran Hasil Kelautan dan Perikanan Provinsi Riau Dinas Kelautan dan Perikanan Provinsi Riau</t>
  </si>
  <si>
    <t>ADRIYATI.IS, S. Pi</t>
  </si>
  <si>
    <t>Administarsi Umum Dinas Peternakan dan Perkebunan Kabupaten Rokan Hulu</t>
  </si>
  <si>
    <t>Ikut Suami dan Menjaga Orang tua</t>
  </si>
  <si>
    <t>NUNING RAHAYU, S.Si</t>
  </si>
  <si>
    <t>01 Oktober 2023</t>
  </si>
  <si>
    <t xml:space="preserve">Sarjana Sains (Kimia) </t>
  </si>
  <si>
    <t>Penilai Mutu Produk UPT. Penilaian Mutu Hasil Perikanan Dinas Kelautan dan Perikanan Provinsi Riau</t>
  </si>
  <si>
    <t>Penyegaran Staf</t>
  </si>
  <si>
    <t>09</t>
  </si>
  <si>
    <t>Indra Rahman, S.STP, M.Si</t>
  </si>
  <si>
    <t>Kepala UPT. Pelabuhan Perikanan Dinas Kelautan dan Perikanan Provinsi Riau</t>
  </si>
  <si>
    <t>02</t>
  </si>
  <si>
    <t>Diklat PKA</t>
  </si>
  <si>
    <t>Manajemen Pemerintahan Daerah</t>
  </si>
  <si>
    <t>Kepala Sub Bagian Administrasi Umum dan Keuangan Sekretariat Inspektorat Daerah Provinsi Riau</t>
  </si>
  <si>
    <t>M. HASSANULLUTFI, S.STP</t>
  </si>
  <si>
    <t>D-IV</t>
  </si>
  <si>
    <t>Penata Tk.I / III.d</t>
  </si>
  <si>
    <t>Kasubbag Tata Usaha UPT. Pelabuhan Perikanan Dinas Kelautan dan Perikanan Provinsi Riau</t>
  </si>
  <si>
    <t>Diklat PKP</t>
  </si>
  <si>
    <t>Budidaya Perairan</t>
  </si>
  <si>
    <t>Pengawas Pemanfaatan Sumber Daya Kelautan dan Perikanan Seksi Penerapan Mutu Hasil Perikanan UPT. PMHP Dinas Kelautan dan Perikanan Provinsi Riau</t>
  </si>
  <si>
    <t>Kasi Tata Operasional Pelabuhan dan Kesyahbandaran UPT. Pelabuhan Perikanan Dinas Kelautan dan Perikanan Provinsi Riau</t>
  </si>
  <si>
    <t>Diklat Adum</t>
  </si>
  <si>
    <t>Kasi Pelayanan Usaha Perikanan UPT. Pelabuhan Perikanan Dinas Kelautan dan Perikanan Provinsi Riau</t>
  </si>
  <si>
    <t>01 April 2023</t>
  </si>
  <si>
    <t>07</t>
  </si>
  <si>
    <t>08</t>
  </si>
  <si>
    <t xml:space="preserve">Ilmu Administrasi </t>
  </si>
  <si>
    <t>Kasi Penagihan UPT. Pengelolaan Pendapatan Kota Dumai</t>
  </si>
  <si>
    <t>Muhammad Gilang Satria, S.STP, M.Si</t>
  </si>
  <si>
    <t>Budidaya Pertanian</t>
  </si>
  <si>
    <t>Penelaah Data Pengukuran dan Pengujian Hasil Hutan bukan Kayu UPT. Kesatuan Pengelolaan Hutan Bagansiapiapi</t>
  </si>
  <si>
    <t>Penata Muda Tk.I / III.b</t>
  </si>
  <si>
    <t>Latihan Prajabatan II</t>
  </si>
  <si>
    <t xml:space="preserve">Ekonomi Manajemen </t>
  </si>
  <si>
    <t>HELWANTO,SE</t>
  </si>
  <si>
    <t>Ilmu Administrasi Negara</t>
  </si>
  <si>
    <t>Sarjana (S1)</t>
  </si>
  <si>
    <t>Penyuluh Keamanan Laut Seksi Pengawasan Sumberdaya Perikanan Bidang Kelautan dan Pengawasan Dinas Kelautan dan Perikanan Provinsi Riau</t>
  </si>
  <si>
    <t>Diklat Prajab II</t>
  </si>
  <si>
    <t>Nautika Pelayaran</t>
  </si>
  <si>
    <t>Pengelola Laboratorium UPT. PMHP Dinas Kelautan dan Perikanan Provinsi Riau</t>
  </si>
  <si>
    <t>200007172022022001</t>
  </si>
  <si>
    <t>1 Maret 2022</t>
  </si>
  <si>
    <t>Pelatihan dasar CPNS</t>
  </si>
  <si>
    <t>PKN STAN</t>
  </si>
  <si>
    <t>Universitas Islam Indragiri (Manajemen)</t>
  </si>
  <si>
    <t xml:space="preserve">Pemerintah Kab. Indragiri Hilir ke Provinsi Riau </t>
  </si>
  <si>
    <t>Pembina Tk. I (IV/b)</t>
  </si>
  <si>
    <t>DIKLAT PIM IV(ADUM/ADUMLA/SEPALA)</t>
  </si>
  <si>
    <t>1. DIKLAT PIM IV(ADUM/ADUMLA/SEPALA)</t>
  </si>
  <si>
    <t>3 -Januari-2022</t>
  </si>
  <si>
    <t>01-maret-2018</t>
  </si>
  <si>
    <t>Perikanan (PSP)</t>
  </si>
  <si>
    <t>III/C</t>
  </si>
  <si>
    <t>1 - Juli -2022</t>
  </si>
  <si>
    <t>29-Desember-2023</t>
  </si>
  <si>
    <t>Perikanan (Budidaya Perikanan )</t>
  </si>
  <si>
    <t xml:space="preserve">01-Oktober-2009 </t>
  </si>
  <si>
    <t>Perikanan (MSP)</t>
  </si>
  <si>
    <t>19720405 200701 1 010</t>
  </si>
  <si>
    <t>01 - JUNI - 2023</t>
  </si>
  <si>
    <t xml:space="preserve">02-Januari - 2020 </t>
  </si>
  <si>
    <t>Perikanan (PHP)</t>
  </si>
  <si>
    <t>01- Oktober-2023</t>
  </si>
  <si>
    <t>Perikanan (Ilmu Kelautan)</t>
  </si>
  <si>
    <t>- PEMKAB SIAK</t>
  </si>
  <si>
    <t xml:space="preserve">Pindah Tugas </t>
  </si>
  <si>
    <t>Perikanan (Budidaya Perairan)</t>
  </si>
  <si>
    <t xml:space="preserve">SMK </t>
  </si>
  <si>
    <t xml:space="preserve">SPP PERIKANAN DUMAI </t>
  </si>
  <si>
    <t xml:space="preserve">01 - April - 20219 </t>
  </si>
  <si>
    <t>Pengatur Muda Tk. I  (II/b)</t>
  </si>
  <si>
    <t xml:space="preserve">INDRAWANI, S.Kom, M.Si </t>
  </si>
  <si>
    <t>19740131 200012 0 005</t>
  </si>
  <si>
    <t>20</t>
  </si>
  <si>
    <t>Diklat Pim IV</t>
  </si>
  <si>
    <t>Prgram  Studi Ilmu Administrasi Jurusan Administrasi Keuangan UNRI</t>
  </si>
  <si>
    <t>19740313 199903 1 003</t>
  </si>
  <si>
    <t>Penata Tk.I/ III.d</t>
  </si>
  <si>
    <t>Sarjana Perikanan, Universitas Riau</t>
  </si>
  <si>
    <t>1. Diklat Pim III</t>
  </si>
  <si>
    <t>Diklat Prajabatan Golongan III</t>
  </si>
  <si>
    <t xml:space="preserve">14 </t>
  </si>
  <si>
    <t>1 Oktober 2014</t>
  </si>
  <si>
    <t>Pindahan dari Kabupaten Pelalawan Tahun 2018</t>
  </si>
  <si>
    <t>Sarjana Sains, Universitas Jenderal Ahmad Yani</t>
  </si>
  <si>
    <t>1. Diklat Prajabatan Golongan III</t>
  </si>
  <si>
    <t>Pindahan dari Kota Pekanbaru Tahun 2021</t>
  </si>
  <si>
    <t>19800914 200801 1 013</t>
  </si>
  <si>
    <t>Master Sains, Universitas Riau</t>
  </si>
  <si>
    <t>19780520 200801 2 032</t>
  </si>
  <si>
    <t>Doktor, Universitas Riau</t>
  </si>
  <si>
    <t>Penata/III.c</t>
  </si>
  <si>
    <t>Sarjana Pertanian, Universitas Terbuka</t>
  </si>
  <si>
    <t>1. Diklat Prajabatan Golongan II</t>
  </si>
  <si>
    <t>Penata Muda Tk.I/III.b</t>
  </si>
  <si>
    <t>2008</t>
  </si>
  <si>
    <t>174</t>
  </si>
  <si>
    <t>Sarjana Ekonomi (Akuntansi)</t>
  </si>
  <si>
    <t>19700723 200701 2 001</t>
  </si>
  <si>
    <t>03</t>
  </si>
  <si>
    <t>19691012 199803 2 006</t>
  </si>
  <si>
    <t>29-12-2023</t>
  </si>
  <si>
    <t>DIKLATPIM III Angkatan LXXI Tahun 2010 oleh BADP Prov. Riau</t>
  </si>
  <si>
    <t>345 JP</t>
  </si>
  <si>
    <t>Budidaya Perikanan Universitas Islam Riau</t>
  </si>
  <si>
    <t>01-04-2006</t>
  </si>
  <si>
    <t>Pengelola Kesehatan Ikan Ahli Muda</t>
  </si>
  <si>
    <t>31-12-2021</t>
  </si>
  <si>
    <t>1998</t>
  </si>
  <si>
    <t>250 JP</t>
  </si>
  <si>
    <t>S1 Budidaya Perikanan Universitas Riau</t>
  </si>
  <si>
    <t xml:space="preserve">2018- 2019 UPT INSEMINASI BUATAN TERNAK DINAS PETERlNAKAN DAN KESEHATAN HEWAN; 2020- sekarang Bidang Perikanan Budidaya Dinas Kelautan dan Perikanan Provinsi Riau) </t>
  </si>
  <si>
    <t>10-01-2020</t>
  </si>
  <si>
    <t>Analis Akuakultur Ahli Muda</t>
  </si>
  <si>
    <t xml:space="preserve">19760412 201001 2002 </t>
  </si>
  <si>
    <t>01-04-2022</t>
  </si>
  <si>
    <t>Pascasarjana Unversitas Riau Program Studi Ilmu Lingkungan</t>
  </si>
  <si>
    <t>Maret 2016-Nov 2016 (Bidang P2HKP), Desember 2016-Desember 2021 (Kasi Produksi dan Usaha Bidang Budidaya), Januari 2022 s/d Sekarang (Analis Auakultur Ahli Muda (Bidang Budidaya)</t>
  </si>
  <si>
    <t>1. Pelatihan Kepemimpinan Pengawas Angkatan XII Tahun 2021 yang diselenggarakan
oleh Badan Pengembangan Sumber Daya Manusia Provinsi Riau</t>
  </si>
  <si>
    <t>Budidaya Faperi UNRI</t>
  </si>
  <si>
    <t>01 -06-2018 (pindah dari jabatan penyuluh perikanan);  02-01-2020 (pindah ke jabatan analis alat penangkapan ikan dan alat bantu penangkapan ikan</t>
  </si>
  <si>
    <t>216 JP</t>
  </si>
  <si>
    <t>Manajemen Sumberdaya Perairan Universitas Riau</t>
  </si>
  <si>
    <t>2021-sekarang sub Bagian Produksi dan Usaha Budidaya Bidang Perikanan Budidaya</t>
  </si>
  <si>
    <t>19850831 201001 1016</t>
  </si>
  <si>
    <t>Diklat Prajab I dan II Angkatan I di Lingkungan Pemprov Riau TA 2011 oleh BKD Prov Riau</t>
  </si>
  <si>
    <t>174 JP</t>
  </si>
  <si>
    <t>Program Pascasarjana Ilmu Lingkungan Universitas Riau</t>
  </si>
  <si>
    <t>2017-2020 (Sub Bagian Perencanaan Program DKP Prov Riau); 2020-Sekarang (Bidang Perikanan Budidaya DKP Prov Riau)</t>
  </si>
  <si>
    <t>Rudi Andika, S.Pi, M.Si</t>
  </si>
  <si>
    <t>19840628 201503 2 002</t>
  </si>
  <si>
    <t>01-10-2023</t>
  </si>
  <si>
    <t>Diklat Prajabatan CPNS Golongan III Angkatan III Tahun 2016 di Lingkungan Pemda Kab. Rohil oleh BKD Kab. Rohil</t>
  </si>
  <si>
    <t>319 JP</t>
  </si>
  <si>
    <t>2015-2018 di Dinas Perikanan Kab. Rohil; 2019-Sekarang di Dinas Kelautan dan Perikanan Provinsi Riau (Bidang Perikanan Budidaya DKP Provinsi Riau)</t>
  </si>
  <si>
    <t>Diklat Prajabatan CPNS Gol III UPT DIKLAT KEPEGAWAIAN BKPPD PROVINSI RIAU</t>
  </si>
  <si>
    <t>2015</t>
  </si>
  <si>
    <t>263 JP</t>
  </si>
  <si>
    <t>Program Pascasarjana Ilmu Akuakuktur Intitut Pertanian Bogor</t>
  </si>
  <si>
    <t>2013</t>
  </si>
  <si>
    <t xml:space="preserve">02-06-2021s/d 01-09-2021 (Sub Bagian Perencanaan Program DKP Provinsi Riau), 01-09-2021 s/d sekarang (Bidang Perikanan Budidaya DKP Provinsi Riau); </t>
  </si>
  <si>
    <t>D-3 Budidaya Perairan Universitas Riau</t>
  </si>
  <si>
    <t>Pengatur Tk.I  II/d</t>
  </si>
  <si>
    <t>SMUN 3 Bengkalis</t>
  </si>
  <si>
    <t>UIN SUSKA RIAU</t>
  </si>
  <si>
    <t>01-03-2015</t>
  </si>
  <si>
    <t>Pengawas Perikanan Ahli Pertama</t>
  </si>
  <si>
    <t>- Diklat Dasar Pengawas Perikanan</t>
  </si>
  <si>
    <t>1. Diklat PKP/Diklat PIM    IV</t>
  </si>
  <si>
    <t>Penata Tk.I III/d</t>
  </si>
  <si>
    <t>Kasi Pengendalian dan Pengawasan Sumberdaya Kelautan dan Perikanan</t>
  </si>
  <si>
    <t>AKAMIGAS CEPU</t>
  </si>
  <si>
    <t>- Diklat ADUM</t>
  </si>
  <si>
    <t>- STPDN</t>
  </si>
  <si>
    <t>D IV</t>
  </si>
  <si>
    <t>- DiklatPIM Tingkat III</t>
  </si>
  <si>
    <t>- MPD IPB</t>
  </si>
  <si>
    <t>- DiklatPIM Tingkat II</t>
  </si>
  <si>
    <t>17</t>
  </si>
  <si>
    <t>01-10-2020</t>
  </si>
  <si>
    <t>WAN YULIA,ST</t>
  </si>
  <si>
    <t>19690724 200312 2 002</t>
  </si>
  <si>
    <t>wan</t>
  </si>
  <si>
    <t>wan yulia   masuk</t>
  </si>
  <si>
    <t>Pembina Utama Muda (IV/c)</t>
  </si>
  <si>
    <t>Teknik Sipil UNILAK</t>
  </si>
  <si>
    <t>Ketahanan Nasional UGM</t>
  </si>
  <si>
    <t>SINWANUS, S.Pi, M. Si</t>
  </si>
  <si>
    <t>764.50</t>
  </si>
  <si>
    <t>Penata Muda Tk. I  III/b</t>
  </si>
  <si>
    <t>helwanto   naik pangkat</t>
  </si>
  <si>
    <t>jacksen    naik pangkat</t>
  </si>
  <si>
    <t>Joni     keluar</t>
  </si>
  <si>
    <t>Sekretaris Dinas Kelautan dan Perikanan Provinsi Riau</t>
  </si>
  <si>
    <t>Penata Kelola Kelautan dan Perikanan</t>
  </si>
  <si>
    <t>02 Februari 2024</t>
  </si>
  <si>
    <t>Penelaah Teknis Kebijakan</t>
  </si>
  <si>
    <t>Pengelola Layanan Operasional</t>
  </si>
  <si>
    <t>Penata Kelola Kelautan dan
Perikanan</t>
  </si>
  <si>
    <t>Pengolah Data dan Informasi</t>
  </si>
  <si>
    <t>SYAHBANDAR DI PELABUHAN PERIKANAN</t>
  </si>
  <si>
    <t>Pengelola Layanan Kelautan dan Perikanan</t>
  </si>
  <si>
    <t>Analis SDM Aparatur Ahli Muda pada Sekretariat Dinas Kelautan dan Perikanan Provinsi Riau.</t>
  </si>
  <si>
    <t>Pengadministrasi Perkantoran pada Bidang Pengolahan dan Pemasaran Hasil Kelautan dan Perikanan Dinas Kelautan dan Perikanan Provinsi Riau</t>
  </si>
  <si>
    <t>Pengadministrasi Perkantoran</t>
  </si>
  <si>
    <t>Penelaah Teknis Kebijakan Sub Bagian Keuangan, Perlengkapan dan Pengelolaan Barang Milik Daerah Sekretariat Dinas Kelautan dan Perikanan Provinsi Riau.</t>
  </si>
  <si>
    <t>Pengolah Data dan Informasi pada Subbagian Kepegawaian dan Umum Sekretariat Dinas Kelautan dan Perikanan Provinsi Riau</t>
  </si>
  <si>
    <t>Pengelola Layanan Operasional pada UPT. Pelabuhan Perikanan Dinas Kelautan dan Perikanan Provinsi Riau</t>
  </si>
  <si>
    <t xml:space="preserve">Humardani   naik pagkat </t>
  </si>
  <si>
    <t>Jumah   naik pangkat</t>
  </si>
  <si>
    <t>Roni Anshary  naik pangkat</t>
  </si>
  <si>
    <t>01-04-2024</t>
  </si>
  <si>
    <t>Dewi Istiyanti   naik  pangkat</t>
  </si>
  <si>
    <t>01 April 2024</t>
  </si>
  <si>
    <t>Rosnah   naik  pangkat</t>
  </si>
  <si>
    <t>( 01 April 2024 )</t>
  </si>
  <si>
    <t>ROSNAH, S.E, MM</t>
  </si>
  <si>
    <t>SAID ABDULLAH   NAIK  PANGKAT</t>
  </si>
  <si>
    <t>SAPTA RAHMAWATI  NAIK  PANGKAT</t>
  </si>
  <si>
    <t>ODOR JULIANA    NAIK PANGKAT</t>
  </si>
  <si>
    <t>SUWARMAN   NAIK  PANGKAT</t>
  </si>
  <si>
    <t>SINWANUS   NAIK  PANGKAT</t>
  </si>
  <si>
    <t>III/b</t>
  </si>
  <si>
    <t>Penata Kelola Kelautan dan Perikanan Seksi Pengendalian dan Pengawasan Sumber Daya Kelautan dan Perikanan UPT PSDKP WIL. III</t>
  </si>
  <si>
    <t>Operator Layanan Operasional</t>
  </si>
  <si>
    <t>Wan Yulia pindah jabatan grade 7</t>
  </si>
  <si>
    <t>Ummi Kalsum    Pindah Jabatan</t>
  </si>
  <si>
    <t>surya bhakti   pindah jabatan</t>
  </si>
  <si>
    <t>medya yuliawati  pindah jabatan</t>
  </si>
  <si>
    <t>madda eliyana pindah jabatan</t>
  </si>
  <si>
    <t>rina jurita  pindah jabatan</t>
  </si>
  <si>
    <t>Penelaah Teknis Kebijakan Bidang P2HKP Dinas Kelautan dan Perikanan Provinsi Riau</t>
  </si>
  <si>
    <t>Penelaah Teknis Kebijakan Bidang Perikanan budidaya</t>
  </si>
  <si>
    <t>Penata Kelola Kelautan dan Perikanan Bidang Perikanan Tangkap</t>
  </si>
  <si>
    <t>Penelaah Teknis Kebijakan Bidang Perikanan Tangkap</t>
  </si>
  <si>
    <t>Penelaah Teknis Kebijakan sub Bagian Kepegawaian dan Umum Sekretariat</t>
  </si>
  <si>
    <t>Penelaah Teknis Kebijakan Sub Bagian Keuangan, Perlengkapan dan Pengelolaan Barang Milik Daerah Sekretariat.</t>
  </si>
  <si>
    <t>Penelaah Teknis Kebijakan Sub Bagian Keuangan, Perlengkapan dan Pengelolaan Barang Milik Daerah Sekretariat .</t>
  </si>
  <si>
    <t>3</t>
  </si>
  <si>
    <t>2</t>
  </si>
  <si>
    <t>Penata Kelola Kelautan dan Perikanan Seksi Pengendalian dan Pengawasan Sumber Daya Kelautan dan Perikanan UPT PSDKP WIL. II</t>
  </si>
  <si>
    <t>Kepala Subbagian Tata usaha UPT. PSDKP WIL I</t>
  </si>
  <si>
    <t>Kasi Kerjasama Penegakan Hukum UPT. PSDKP WIL II</t>
  </si>
  <si>
    <t>Penata Kelola Kelautan dan Perikanan Bidang Kelautan dan Pengawasan</t>
  </si>
  <si>
    <t>Kepala Seksi Penerapan Mutu Hasil Perikanan pada UPT. Penerapan Mutu Hasil Perikanan</t>
  </si>
  <si>
    <t>Penelaah Teknis Kebijakan Sekretariat</t>
  </si>
  <si>
    <t xml:space="preserve">Penata Kelola Kelautan dan Perikanan Bidang P2HKP </t>
  </si>
  <si>
    <t>Pengolah Data dan Informasi pada Subbagian Kepegawaian dan Umum Sekretariat.</t>
  </si>
  <si>
    <t>Pembina Mutu Hasil Kelautan dan Perikanan Ahli Muda Bidang Pengolahan dan Pemasaran Hasil Kelautan dan Perikanan</t>
  </si>
  <si>
    <t>Penelaah Teknis Kebijakan Subbagian Keuangan, Perlengkapan dan Pemeliharaan Barang Milik Daerah Sekretariat</t>
  </si>
  <si>
    <t>Penelaah Teknis Kebijakan Subbagian Kepegawaian dan umum Sekretariat</t>
  </si>
  <si>
    <t>Penata Kelola Kelautan dan Perikanan Bidang Kelautan dan pengawasan</t>
  </si>
  <si>
    <t>Pengolah Data dan Informasi Bidang Kelautan dan pengawasan</t>
  </si>
  <si>
    <t>Pengelola Layanan Kelautan dan Perikanan Bidang Perikanan Budidaya</t>
  </si>
  <si>
    <t>Pengawas Perikanan Ahli Pertama Bidang Kelautan dan Pengawasan</t>
  </si>
  <si>
    <t>Pengadministrasi Perkantoran Subbagian Keuangan, Perlengkapan dan Pemeliharaan Barang Milik Daerah Sekretariat</t>
  </si>
  <si>
    <t>Pengolah Data dan Informasi Subbagian Keuangan, Perlengkapan dan Pemeliharaan Barang Milik Daerah Sekretariat</t>
  </si>
  <si>
    <t>Pengelola Produksi Perikanan Tangkap Ahli Muda</t>
  </si>
  <si>
    <t>Tertentu Pengelola Produksi Perikanan Tangkap Ahli Muda</t>
  </si>
  <si>
    <t>Hasan basri keluar</t>
  </si>
  <si>
    <t>yunaNNARIS          keluar</t>
  </si>
  <si>
    <t>penomoran belum diatur</t>
  </si>
  <si>
    <t>SAPTA RAHMAWATI, S.Pi, M.Si</t>
  </si>
  <si>
    <t>IX</t>
  </si>
  <si>
    <t>MAYA PUTRI UTAMI, S.S.T.Ars</t>
  </si>
  <si>
    <t>199611292024212002</t>
  </si>
  <si>
    <t>01/02/2024 s.d 31/01/2026</t>
  </si>
  <si>
    <t>Arsiparis Ahli Pertama</t>
  </si>
  <si>
    <t>D-IV KEARSIPAN</t>
  </si>
  <si>
    <t>199803202024211014</t>
  </si>
  <si>
    <t>PAITURRAHMAN SIRAIT, S.Pi</t>
  </si>
  <si>
    <t>Analis Akuakultur Ahli Pertama</t>
  </si>
  <si>
    <t>S-1 BUDIDAYA PERAIRAN</t>
  </si>
  <si>
    <t>KARYADI, S.Pi</t>
  </si>
  <si>
    <t>198509012024211009</t>
  </si>
  <si>
    <t>AFRIBEN, S.Pi</t>
  </si>
  <si>
    <t>198104262024211002</t>
  </si>
  <si>
    <t>Pengelola Kesehatan Ikan Ahli Pertama</t>
  </si>
  <si>
    <t>UMI KALSUM, S. Pi</t>
  </si>
  <si>
    <t>198906182024212033</t>
  </si>
  <si>
    <t>Pengelola Produksi Perikanan Tangkap Ahli Pertama</t>
  </si>
  <si>
    <t>S-1 TEKNOLOGI HASIL PERIKANAN</t>
  </si>
  <si>
    <t>ADITYA PRAYOGI, S.ST. Pi</t>
  </si>
  <si>
    <t>199107282024211016</t>
  </si>
  <si>
    <t>Pengelola Ekosistem Laut dan Pesisir Ahli Pertama</t>
  </si>
  <si>
    <t xml:space="preserve">D-IV AKUAKULTUR </t>
  </si>
  <si>
    <t>RIA INDRIANI, SE</t>
  </si>
  <si>
    <t>198410302024212020</t>
  </si>
  <si>
    <t>Analis Pasar Hasil Perikanan Ahli Pertama</t>
  </si>
  <si>
    <t xml:space="preserve">S-1 MANAJEMEN </t>
  </si>
  <si>
    <t>RAHMAWATI ARANI, S.Tr.Pi</t>
  </si>
  <si>
    <t>199505232024212051</t>
  </si>
  <si>
    <t>Pembina Mutu hasil kelautan dan Perikanan Ahli Pertama</t>
  </si>
  <si>
    <t>D-IV TEKNOLOGI AKUAKULTUR</t>
  </si>
  <si>
    <t>MUHAMMAD RIZKI RINALDI, S.Pi</t>
  </si>
  <si>
    <t>199710162024211002</t>
  </si>
  <si>
    <t>Pembina Mutu Hasil Kelautan dan Perikanan Ahli Pertama</t>
  </si>
  <si>
    <t>S-1 ILMU KELAUTAN</t>
  </si>
  <si>
    <t>FAKRI HAFIZ MAILENZRA, S.Tr.IP</t>
  </si>
  <si>
    <t>19991009 202108 1 001</t>
  </si>
  <si>
    <t>02/09/2024</t>
  </si>
  <si>
    <t>01-10-2024</t>
  </si>
  <si>
    <t>01 Okt. 2024</t>
  </si>
  <si>
    <t>01 OKTOBER 2024</t>
  </si>
  <si>
    <t>1 Oktober 2024</t>
  </si>
  <si>
    <t>Penelaah Teknis Kebijakan Seksi Teknis Pembudidayaan Perikanan UPT. Budidaya Perikanan</t>
  </si>
  <si>
    <t>H. YURNALIS, S.sos, M. Si</t>
  </si>
  <si>
    <t>Pembina Utama Madya (IV/d)</t>
  </si>
  <si>
    <t>Analis Pengusahaan Jasa Kelautan Ahli Muda</t>
  </si>
  <si>
    <t>11 Juli 2024</t>
  </si>
  <si>
    <t>SRI WAHYUNI, S.Pi, M.Si</t>
  </si>
  <si>
    <t>19800505 200604 2 010</t>
  </si>
  <si>
    <t>02 Oktober 2024</t>
  </si>
  <si>
    <t>ILMU PENGELOLAAN SUMBERDAYA ALAM DAN LINGKUNGAN  IPB</t>
  </si>
  <si>
    <t>2. Diklat Dasar Jabatan Fungsional Penyuluh Perikanan  TINGKAT AHLI</t>
  </si>
  <si>
    <t>Pemanfaatan Sumberdaya Perikanan Universitas Riau</t>
  </si>
  <si>
    <t>1. Diklat Prajab I dan II Angkatan IX di Lingkungan Pemprov Riau TA 2012 oleh BKD Prov Riau Bagi ASN</t>
  </si>
  <si>
    <t>Diklat PIM II</t>
  </si>
  <si>
    <t>DENI SUSANTI, S.A.P</t>
  </si>
  <si>
    <t>ALFIN, M,Si</t>
  </si>
  <si>
    <t>01 Des 2024</t>
  </si>
  <si>
    <t>01 Desember 2024</t>
  </si>
  <si>
    <t>S2 ILMU KELAUTAN</t>
  </si>
  <si>
    <t>Penata Muda Tk.I / III b</t>
  </si>
  <si>
    <t>Penata Tk.I /III d</t>
  </si>
  <si>
    <t xml:space="preserve">1. LPJ </t>
  </si>
  <si>
    <t>TGL. LAHIR</t>
  </si>
  <si>
    <t>SRI RAHAYU, S.E</t>
  </si>
  <si>
    <t>19800525 200902 2 003</t>
  </si>
  <si>
    <t>01 Februari 2025</t>
  </si>
  <si>
    <t>masuk</t>
  </si>
  <si>
    <t>01-02-2025</t>
  </si>
  <si>
    <t>ASN PENSIUN USIA 58 TAHUN</t>
  </si>
  <si>
    <t>TGL. PENSIUN</t>
  </si>
  <si>
    <t>LUCKY SYARIF, S.Pi, M.Si</t>
  </si>
  <si>
    <t>Ilmu Kelautan UR</t>
  </si>
  <si>
    <t>SUPIANSYAH, S.Pi, M.Si</t>
  </si>
  <si>
    <t>19880901 201102 1 001</t>
  </si>
  <si>
    <t xml:space="preserve">Pengolah Data dan Informasi </t>
  </si>
  <si>
    <t xml:space="preserve">SUPIANSYAH   MASUK  </t>
  </si>
  <si>
    <t>:   Maret 2025</t>
  </si>
  <si>
    <t>01 April 2025</t>
  </si>
  <si>
    <t>1 April 2025</t>
  </si>
  <si>
    <t>Penata Tk I / III.d</t>
  </si>
  <si>
    <t>01 /04/2025</t>
  </si>
  <si>
    <t>15</t>
  </si>
  <si>
    <t>Pekanbaru,          Mei 2025</t>
  </si>
  <si>
    <t>AKHBAR WISARDI, S.STP, M.Si</t>
  </si>
  <si>
    <t>S-2 ILMU ADMINISTRASI</t>
  </si>
  <si>
    <t>LIDIA SK, SKM, M.M</t>
  </si>
  <si>
    <t>19850821 201001 2 031</t>
  </si>
  <si>
    <t>Keritang, 21 Agustus 1985</t>
  </si>
  <si>
    <t>Penelaah Teknis Kebijakan pada Seksi Kerjasama Penegakan Hukum Kelautan dan Perikanan  UPT. PSDKP Wilayah I Dinas Kelautan dan Perikanan Provinsi Riau</t>
  </si>
  <si>
    <t>01-05-2025</t>
  </si>
  <si>
    <t>01-08-2024</t>
  </si>
  <si>
    <t>S-2 MANAJEMEN SUMBER DAYA MANUSIA</t>
  </si>
  <si>
    <t>MURRICCA SEFRIDA MARTHASARY, S.Kep, MKM</t>
  </si>
  <si>
    <t>Tembilahan, 26 Sep 1983</t>
  </si>
  <si>
    <t>19830926 200801 2 006</t>
  </si>
  <si>
    <t>Pengolah Data dan Informasi pada Seksi Pengendalian dan Pengawasan Sumber Daya Kelautan dan Perikanan  UPT. PSDKP Wilayah I Dinas Kelautan dan Perikanan Provinsi Riau</t>
  </si>
  <si>
    <t>S-2 Magister Kesehatan Masyarakat</t>
  </si>
  <si>
    <t>Indragiri Hilir, 01-Sep-1988</t>
  </si>
  <si>
    <t>S-2 ILMU LINGKUNGAN</t>
  </si>
  <si>
    <t>IX. PPPK (P3K)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</si>
</sst>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&quot;Rp&quot;* #,##0_-;\-&quot;Rp&quot;* #,##0_-;_-&quot;Rp&quot;* &quot;-&quot;_-;_-@_-"/>
    <numFmt numFmtId="165" formatCode="[$-421]dd\ mmmm\ yyyy;@"/>
    <numFmt numFmtId="166" formatCode="00000"/>
    <numFmt numFmtId="167" formatCode="0.00000E+00"/>
    <numFmt numFmtId="168" formatCode="[$-F800]dddd\,\ mmmm\ dd\,\ yyyy"/>
  </numFmts>
  <fonts count="3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1"/>
      <name val="Tahoma"/>
      <family val="2"/>
    </font>
    <font>
      <b/>
      <sz val="12"/>
      <color theme="1"/>
      <name val="Tahoma"/>
      <family val="2"/>
    </font>
    <font>
      <b/>
      <sz val="10"/>
      <color theme="1"/>
      <name val="Tahoma"/>
      <family val="2"/>
    </font>
    <font>
      <b/>
      <u/>
      <sz val="10"/>
      <color theme="1"/>
      <name val="Tahoma"/>
      <family val="2"/>
    </font>
    <font>
      <sz val="10"/>
      <color theme="1"/>
      <name val="Arial"/>
      <family val="2"/>
    </font>
    <font>
      <u/>
      <sz val="10"/>
      <color theme="1"/>
      <name val="Tahoma"/>
      <family val="2"/>
    </font>
    <font>
      <sz val="12"/>
      <color theme="1"/>
      <name val="Tahoma"/>
      <family val="2"/>
    </font>
    <font>
      <sz val="12"/>
      <color theme="1"/>
      <name val="Calibri"/>
      <family val="2"/>
      <scheme val="minor"/>
    </font>
    <font>
      <sz val="10"/>
      <color rgb="FFFF0000"/>
      <name val="Tahoma"/>
      <family val="2"/>
    </font>
    <font>
      <sz val="12"/>
      <name val="Tahoma"/>
      <family val="2"/>
    </font>
    <font>
      <sz val="11"/>
      <name val="Tahoma"/>
      <family val="2"/>
    </font>
    <font>
      <b/>
      <u/>
      <sz val="12"/>
      <color theme="1"/>
      <name val="Tahoma"/>
      <family val="2"/>
    </font>
    <font>
      <sz val="11"/>
      <color theme="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Tahoma"/>
      <family val="2"/>
    </font>
    <font>
      <b/>
      <sz val="9"/>
      <color theme="1"/>
      <name val="Tahoma"/>
      <family val="2"/>
    </font>
    <font>
      <sz val="10"/>
      <color theme="0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0"/>
      <name val="Tahoma"/>
      <family val="2"/>
    </font>
    <font>
      <sz val="12"/>
      <color theme="1"/>
      <name val="Arial"/>
      <family val="2"/>
    </font>
    <font>
      <sz val="8"/>
      <color theme="1"/>
      <name val="Tahoma"/>
      <family val="2"/>
    </font>
    <font>
      <sz val="9"/>
      <color theme="1"/>
      <name val="Tahoma"/>
      <family val="2"/>
    </font>
    <font>
      <sz val="9"/>
      <name val="Tahoma"/>
      <family val="2"/>
    </font>
    <font>
      <sz val="20"/>
      <color theme="1"/>
      <name val="Tahoma"/>
      <family val="2"/>
    </font>
    <font>
      <b/>
      <sz val="20"/>
      <color theme="1"/>
      <name val="Tahoma"/>
      <family val="2"/>
    </font>
    <font>
      <b/>
      <u/>
      <sz val="20"/>
      <color theme="1"/>
      <name val="Tahoma"/>
      <family val="2"/>
    </font>
    <font>
      <sz val="9"/>
      <color rgb="FF333333"/>
      <name val="Tahoma"/>
      <family val="2"/>
    </font>
    <font>
      <sz val="10"/>
      <color rgb="FF333333"/>
      <name val="Tahoma"/>
      <family val="2"/>
    </font>
    <font>
      <sz val="16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</borders>
  <cellStyleXfs count="16">
    <xf numFmtId="0" fontId="0" fillId="0" borderId="0"/>
    <xf numFmtId="0" fontId="6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21" fillId="0" borderId="0"/>
    <xf numFmtId="0" fontId="22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1" fillId="0" borderId="0"/>
  </cellStyleXfs>
  <cellXfs count="728">
    <xf numFmtId="0" fontId="0" fillId="0" borderId="0" xfId="0"/>
    <xf numFmtId="0" fontId="4" fillId="2" borderId="2" xfId="0" applyFont="1" applyFill="1" applyBorder="1"/>
    <xf numFmtId="0" fontId="8" fillId="2" borderId="1" xfId="0" applyFont="1" applyFill="1" applyBorder="1" applyAlignment="1">
      <alignment horizontal="left" vertical="top"/>
    </xf>
    <xf numFmtId="0" fontId="8" fillId="2" borderId="2" xfId="0" applyFont="1" applyFill="1" applyBorder="1" applyAlignment="1">
      <alignment horizontal="left" vertical="top"/>
    </xf>
    <xf numFmtId="0" fontId="8" fillId="2" borderId="2" xfId="0" applyFont="1" applyFill="1" applyBorder="1" applyAlignment="1">
      <alignment horizontal="center" wrapText="1"/>
    </xf>
    <xf numFmtId="0" fontId="8" fillId="2" borderId="2" xfId="0" applyFont="1" applyFill="1" applyBorder="1"/>
    <xf numFmtId="0" fontId="8" fillId="2" borderId="1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14" fontId="8" fillId="2" borderId="2" xfId="0" quotePrefix="1" applyNumberFormat="1" applyFont="1" applyFill="1" applyBorder="1" applyAlignment="1">
      <alignment horizontal="center"/>
    </xf>
    <xf numFmtId="0" fontId="8" fillId="2" borderId="1" xfId="0" applyFont="1" applyFill="1" applyBorder="1"/>
    <xf numFmtId="0" fontId="8" fillId="2" borderId="3" xfId="0" applyFont="1" applyFill="1" applyBorder="1" applyAlignment="1">
      <alignment horizontal="left"/>
    </xf>
    <xf numFmtId="0" fontId="8" fillId="2" borderId="3" xfId="0" applyFont="1" applyFill="1" applyBorder="1"/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top"/>
    </xf>
    <xf numFmtId="0" fontId="9" fillId="2" borderId="0" xfId="0" applyFont="1" applyFill="1" applyAlignment="1">
      <alignment horizontal="left" vertical="center"/>
    </xf>
    <xf numFmtId="0" fontId="10" fillId="2" borderId="0" xfId="0" applyFont="1" applyFill="1"/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8" fillId="2" borderId="2" xfId="1" applyFont="1" applyFill="1" applyBorder="1" applyAlignment="1">
      <alignment vertical="center"/>
    </xf>
    <xf numFmtId="14" fontId="8" fillId="2" borderId="2" xfId="0" applyNumberFormat="1" applyFont="1" applyFill="1" applyBorder="1" applyAlignment="1">
      <alignment horizontal="center"/>
    </xf>
    <xf numFmtId="0" fontId="8" fillId="2" borderId="1" xfId="2" applyFont="1" applyFill="1" applyBorder="1" applyAlignment="1">
      <alignment horizontal="center"/>
    </xf>
    <xf numFmtId="165" fontId="8" fillId="2" borderId="2" xfId="0" applyNumberFormat="1" applyFont="1" applyFill="1" applyBorder="1" applyAlignment="1">
      <alignment horizontal="center" vertical="center"/>
    </xf>
    <xf numFmtId="0" fontId="8" fillId="2" borderId="2" xfId="2" applyFont="1" applyFill="1" applyBorder="1" applyAlignment="1">
      <alignment horizontal="center"/>
    </xf>
    <xf numFmtId="0" fontId="8" fillId="2" borderId="2" xfId="0" applyFont="1" applyFill="1" applyBorder="1" applyAlignment="1">
      <alignment vertical="center" wrapText="1"/>
    </xf>
    <xf numFmtId="0" fontId="8" fillId="2" borderId="2" xfId="2" applyFont="1" applyFill="1" applyBorder="1" applyAlignment="1">
      <alignment horizontal="left"/>
    </xf>
    <xf numFmtId="0" fontId="8" fillId="2" borderId="2" xfId="2" applyFont="1" applyFill="1" applyBorder="1"/>
    <xf numFmtId="0" fontId="8" fillId="2" borderId="3" xfId="2" applyFont="1" applyFill="1" applyBorder="1"/>
    <xf numFmtId="0" fontId="8" fillId="2" borderId="3" xfId="2" applyFont="1" applyFill="1" applyBorder="1" applyAlignment="1">
      <alignment horizontal="center"/>
    </xf>
    <xf numFmtId="0" fontId="8" fillId="2" borderId="9" xfId="0" applyFont="1" applyFill="1" applyBorder="1"/>
    <xf numFmtId="0" fontId="8" fillId="2" borderId="9" xfId="0" applyFont="1" applyFill="1" applyBorder="1" applyAlignment="1">
      <alignment horizontal="center"/>
    </xf>
    <xf numFmtId="0" fontId="8" fillId="2" borderId="7" xfId="0" applyFont="1" applyFill="1" applyBorder="1"/>
    <xf numFmtId="0" fontId="8" fillId="2" borderId="0" xfId="0" applyFont="1" applyFill="1" applyAlignment="1">
      <alignment horizontal="center"/>
    </xf>
    <xf numFmtId="0" fontId="8" fillId="2" borderId="5" xfId="0" applyFont="1" applyFill="1" applyBorder="1"/>
    <xf numFmtId="0" fontId="8" fillId="2" borderId="0" xfId="0" quotePrefix="1" applyFont="1" applyFill="1" applyAlignment="1">
      <alignment horizontal="center" vertical="center"/>
    </xf>
    <xf numFmtId="0" fontId="8" fillId="2" borderId="0" xfId="0" quotePrefix="1" applyFont="1" applyFill="1" applyAlignment="1">
      <alignment vertical="center"/>
    </xf>
    <xf numFmtId="0" fontId="8" fillId="2" borderId="0" xfId="0" quotePrefix="1" applyFont="1" applyFill="1" applyAlignment="1">
      <alignment horizontal="center"/>
    </xf>
    <xf numFmtId="0" fontId="8" fillId="2" borderId="0" xfId="0" applyFont="1" applyFill="1" applyAlignment="1">
      <alignment vertical="center"/>
    </xf>
    <xf numFmtId="14" fontId="8" fillId="2" borderId="0" xfId="0" quotePrefix="1" applyNumberFormat="1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13" fillId="2" borderId="0" xfId="0" applyFont="1" applyFill="1"/>
    <xf numFmtId="14" fontId="8" fillId="2" borderId="0" xfId="0" quotePrefix="1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3" xfId="0" applyFont="1" applyFill="1" applyBorder="1"/>
    <xf numFmtId="0" fontId="8" fillId="2" borderId="1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wrapText="1"/>
    </xf>
    <xf numFmtId="0" fontId="10" fillId="2" borderId="12" xfId="0" applyFont="1" applyFill="1" applyBorder="1"/>
    <xf numFmtId="0" fontId="10" fillId="2" borderId="14" xfId="0" applyFont="1" applyFill="1" applyBorder="1"/>
    <xf numFmtId="0" fontId="8" fillId="2" borderId="8" xfId="0" applyFont="1" applyFill="1" applyBorder="1"/>
    <xf numFmtId="0" fontId="4" fillId="2" borderId="2" xfId="0" applyFont="1" applyFill="1" applyBorder="1" applyAlignment="1">
      <alignment wrapText="1"/>
    </xf>
    <xf numFmtId="0" fontId="8" fillId="2" borderId="9" xfId="0" applyFont="1" applyFill="1" applyBorder="1" applyAlignment="1">
      <alignment horizontal="center" vertical="top"/>
    </xf>
    <xf numFmtId="0" fontId="8" fillId="2" borderId="9" xfId="0" applyFont="1" applyFill="1" applyBorder="1" applyAlignment="1">
      <alignment horizontal="left"/>
    </xf>
    <xf numFmtId="0" fontId="8" fillId="2" borderId="9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vertical="top" wrapText="1"/>
    </xf>
    <xf numFmtId="0" fontId="8" fillId="2" borderId="6" xfId="0" applyFont="1" applyFill="1" applyBorder="1" applyAlignment="1">
      <alignment horizontal="left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left"/>
    </xf>
    <xf numFmtId="0" fontId="8" fillId="2" borderId="2" xfId="0" applyFont="1" applyFill="1" applyBorder="1" applyAlignment="1">
      <alignment wrapText="1"/>
    </xf>
    <xf numFmtId="0" fontId="4" fillId="2" borderId="1" xfId="0" applyFont="1" applyFill="1" applyBorder="1"/>
    <xf numFmtId="0" fontId="14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top"/>
    </xf>
    <xf numFmtId="0" fontId="8" fillId="2" borderId="11" xfId="0" applyFont="1" applyFill="1" applyBorder="1" applyAlignment="1">
      <alignment horizontal="left"/>
    </xf>
    <xf numFmtId="0" fontId="8" fillId="2" borderId="11" xfId="0" applyFont="1" applyFill="1" applyBorder="1" applyAlignment="1">
      <alignment horizontal="center"/>
    </xf>
    <xf numFmtId="0" fontId="8" fillId="2" borderId="11" xfId="0" applyFont="1" applyFill="1" applyBorder="1"/>
    <xf numFmtId="0" fontId="4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0" fontId="8" fillId="2" borderId="2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center"/>
    </xf>
    <xf numFmtId="0" fontId="8" fillId="2" borderId="3" xfId="0" applyFont="1" applyFill="1" applyBorder="1" applyAlignment="1">
      <alignment horizontal="center" vertical="top"/>
    </xf>
    <xf numFmtId="15" fontId="8" fillId="2" borderId="1" xfId="0" quotePrefix="1" applyNumberFormat="1" applyFont="1" applyFill="1" applyBorder="1" applyAlignment="1">
      <alignment horizontal="center"/>
    </xf>
    <xf numFmtId="15" fontId="8" fillId="2" borderId="2" xfId="0" quotePrefix="1" applyNumberFormat="1" applyFont="1" applyFill="1" applyBorder="1" applyAlignment="1">
      <alignment horizontal="center"/>
    </xf>
    <xf numFmtId="0" fontId="8" fillId="2" borderId="1" xfId="3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left"/>
    </xf>
    <xf numFmtId="0" fontId="8" fillId="2" borderId="1" xfId="2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8" fillId="2" borderId="1" xfId="2" applyFont="1" applyFill="1" applyBorder="1" applyAlignment="1">
      <alignment horizontal="center" vertical="center"/>
    </xf>
    <xf numFmtId="0" fontId="8" fillId="2" borderId="2" xfId="2" applyFont="1" applyFill="1" applyBorder="1" applyAlignment="1">
      <alignment horizontal="center" vertical="center"/>
    </xf>
    <xf numFmtId="0" fontId="8" fillId="2" borderId="3" xfId="2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/>
    </xf>
    <xf numFmtId="0" fontId="8" fillId="2" borderId="2" xfId="0" quotePrefix="1" applyFont="1" applyFill="1" applyBorder="1" applyAlignment="1">
      <alignment horizontal="left"/>
    </xf>
    <xf numFmtId="0" fontId="8" fillId="2" borderId="2" xfId="0" applyFont="1" applyFill="1" applyBorder="1" applyAlignment="1">
      <alignment horizontal="left" wrapText="1"/>
    </xf>
    <xf numFmtId="0" fontId="8" fillId="2" borderId="2" xfId="2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top" wrapText="1"/>
    </xf>
    <xf numFmtId="15" fontId="8" fillId="2" borderId="2" xfId="0" applyNumberFormat="1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wrapText="1"/>
    </xf>
    <xf numFmtId="0" fontId="10" fillId="2" borderId="3" xfId="0" applyFont="1" applyFill="1" applyBorder="1" applyAlignment="1">
      <alignment horizontal="left"/>
    </xf>
    <xf numFmtId="0" fontId="4" fillId="2" borderId="1" xfId="0" applyFont="1" applyFill="1" applyBorder="1" applyAlignment="1">
      <alignment vertical="top" wrapText="1"/>
    </xf>
    <xf numFmtId="0" fontId="23" fillId="4" borderId="5" xfId="0" applyFont="1" applyFill="1" applyBorder="1" applyAlignment="1">
      <alignment horizontal="left"/>
    </xf>
    <xf numFmtId="0" fontId="4" fillId="2" borderId="1" xfId="0" quotePrefix="1" applyFont="1" applyFill="1" applyBorder="1" applyAlignment="1">
      <alignment horizontal="left" vertical="center"/>
    </xf>
    <xf numFmtId="166" fontId="8" fillId="2" borderId="1" xfId="0" applyNumberFormat="1" applyFont="1" applyFill="1" applyBorder="1" applyAlignment="1">
      <alignment horizontal="center" vertical="center"/>
    </xf>
    <xf numFmtId="166" fontId="8" fillId="2" borderId="2" xfId="0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 vertical="center"/>
    </xf>
    <xf numFmtId="0" fontId="25" fillId="2" borderId="0" xfId="0" applyFont="1" applyFill="1"/>
    <xf numFmtId="0" fontId="8" fillId="2" borderId="0" xfId="0" applyFont="1" applyFill="1" applyBorder="1"/>
    <xf numFmtId="0" fontId="14" fillId="2" borderId="0" xfId="4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0" xfId="0" applyFont="1" applyFill="1"/>
    <xf numFmtId="0" fontId="8" fillId="2" borderId="16" xfId="0" applyFont="1" applyFill="1" applyBorder="1"/>
    <xf numFmtId="0" fontId="8" fillId="2" borderId="8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center"/>
    </xf>
    <xf numFmtId="0" fontId="8" fillId="2" borderId="11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left" vertical="center" wrapText="1"/>
    </xf>
    <xf numFmtId="15" fontId="8" fillId="2" borderId="1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/>
    <xf numFmtId="0" fontId="8" fillId="2" borderId="3" xfId="0" applyFont="1" applyFill="1" applyBorder="1" applyAlignment="1"/>
    <xf numFmtId="0" fontId="8" fillId="2" borderId="10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16" xfId="0" applyFont="1" applyFill="1" applyBorder="1" applyAlignment="1">
      <alignment horizontal="center"/>
    </xf>
    <xf numFmtId="0" fontId="12" fillId="2" borderId="1" xfId="0" applyFont="1" applyFill="1" applyBorder="1" applyAlignment="1">
      <alignment vertical="center"/>
    </xf>
    <xf numFmtId="15" fontId="8" fillId="2" borderId="2" xfId="0" applyNumberFormat="1" applyFont="1" applyFill="1" applyBorder="1" applyAlignment="1">
      <alignment horizontal="left"/>
    </xf>
    <xf numFmtId="0" fontId="28" fillId="2" borderId="0" xfId="0" applyFont="1" applyFill="1"/>
    <xf numFmtId="0" fontId="23" fillId="4" borderId="2" xfId="0" applyFont="1" applyFill="1" applyBorder="1" applyAlignment="1">
      <alignment horizontal="left" vertical="center"/>
    </xf>
    <xf numFmtId="14" fontId="23" fillId="4" borderId="2" xfId="0" applyNumberFormat="1" applyFont="1" applyFill="1" applyBorder="1" applyAlignment="1">
      <alignment horizontal="left"/>
    </xf>
    <xf numFmtId="0" fontId="14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9" fillId="2" borderId="0" xfId="0" applyFont="1" applyFill="1" applyAlignment="1">
      <alignment horizontal="left" vertical="center"/>
    </xf>
    <xf numFmtId="0" fontId="8" fillId="2" borderId="13" xfId="0" applyFont="1" applyFill="1" applyBorder="1" applyAlignment="1">
      <alignment horizontal="left"/>
    </xf>
    <xf numFmtId="0" fontId="8" fillId="2" borderId="1" xfId="2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right"/>
    </xf>
    <xf numFmtId="0" fontId="8" fillId="2" borderId="10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left"/>
    </xf>
    <xf numFmtId="0" fontId="8" fillId="2" borderId="9" xfId="0" applyFont="1" applyFill="1" applyBorder="1" applyAlignment="1">
      <alignment vertical="top" wrapText="1"/>
    </xf>
    <xf numFmtId="0" fontId="8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vertical="center"/>
    </xf>
    <xf numFmtId="0" fontId="8" fillId="2" borderId="11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center" vertical="center"/>
    </xf>
    <xf numFmtId="0" fontId="10" fillId="2" borderId="16" xfId="0" applyFont="1" applyFill="1" applyBorder="1"/>
    <xf numFmtId="0" fontId="10" fillId="2" borderId="0" xfId="0" applyFont="1" applyFill="1" applyBorder="1"/>
    <xf numFmtId="0" fontId="9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left"/>
    </xf>
    <xf numFmtId="0" fontId="8" fillId="2" borderId="16" xfId="0" applyFont="1" applyFill="1" applyBorder="1" applyAlignment="1"/>
    <xf numFmtId="0" fontId="8" fillId="2" borderId="4" xfId="0" applyFont="1" applyFill="1" applyBorder="1" applyAlignment="1"/>
    <xf numFmtId="0" fontId="8" fillId="2" borderId="1" xfId="0" applyFont="1" applyFill="1" applyBorder="1" applyAlignment="1"/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1" xfId="8" applyFont="1" applyFill="1" applyBorder="1"/>
    <xf numFmtId="0" fontId="8" fillId="2" borderId="16" xfId="0" applyFont="1" applyFill="1" applyBorder="1" applyAlignment="1">
      <alignment horizontal="left" vertical="center" wrapText="1"/>
    </xf>
    <xf numFmtId="0" fontId="8" fillId="2" borderId="3" xfId="0" quotePrefix="1" applyFont="1" applyFill="1" applyBorder="1" applyAlignment="1">
      <alignment vertical="center"/>
    </xf>
    <xf numFmtId="0" fontId="8" fillId="2" borderId="16" xfId="0" applyFont="1" applyFill="1" applyBorder="1" applyAlignment="1">
      <alignment vertical="center"/>
    </xf>
    <xf numFmtId="0" fontId="8" fillId="2" borderId="4" xfId="0" applyFont="1" applyFill="1" applyBorder="1" applyAlignment="1">
      <alignment vertical="center"/>
    </xf>
    <xf numFmtId="14" fontId="8" fillId="2" borderId="2" xfId="0" quotePrefix="1" applyNumberFormat="1" applyFont="1" applyFill="1" applyBorder="1" applyAlignment="1">
      <alignment vertical="center"/>
    </xf>
    <xf numFmtId="0" fontId="31" fillId="2" borderId="0" xfId="0" applyFont="1" applyFill="1" applyAlignment="1">
      <alignment vertical="center"/>
    </xf>
    <xf numFmtId="14" fontId="8" fillId="2" borderId="2" xfId="0" quotePrefix="1" applyNumberFormat="1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left"/>
    </xf>
    <xf numFmtId="0" fontId="8" fillId="2" borderId="1" xfId="2" applyFont="1" applyFill="1" applyBorder="1" applyAlignment="1">
      <alignment horizontal="left" vertical="center"/>
    </xf>
    <xf numFmtId="0" fontId="8" fillId="2" borderId="0" xfId="0" applyFont="1" applyFill="1" applyBorder="1" applyAlignment="1">
      <alignment vertical="center"/>
    </xf>
    <xf numFmtId="0" fontId="31" fillId="2" borderId="0" xfId="0" applyFont="1" applyFill="1" applyBorder="1" applyAlignment="1">
      <alignment vertical="center"/>
    </xf>
    <xf numFmtId="0" fontId="8" fillId="2" borderId="3" xfId="2" applyFont="1" applyFill="1" applyBorder="1" applyAlignment="1">
      <alignment vertical="center"/>
    </xf>
    <xf numFmtId="0" fontId="8" fillId="2" borderId="0" xfId="0" applyFont="1" applyFill="1" applyBorder="1" applyAlignment="1">
      <alignment horizontal="left" vertical="center"/>
    </xf>
    <xf numFmtId="0" fontId="8" fillId="2" borderId="12" xfId="0" applyFont="1" applyFill="1" applyBorder="1" applyAlignment="1">
      <alignment horizontal="center" vertical="center"/>
    </xf>
    <xf numFmtId="14" fontId="8" fillId="2" borderId="2" xfId="0" quotePrefix="1" applyNumberFormat="1" applyFont="1" applyFill="1" applyBorder="1" applyAlignment="1">
      <alignment vertical="top" wrapText="1"/>
    </xf>
    <xf numFmtId="0" fontId="8" fillId="2" borderId="7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vertical="top" wrapText="1"/>
    </xf>
    <xf numFmtId="0" fontId="8" fillId="2" borderId="16" xfId="2" quotePrefix="1" applyFont="1" applyFill="1" applyBorder="1" applyAlignment="1">
      <alignment vertical="center"/>
    </xf>
    <xf numFmtId="0" fontId="8" fillId="2" borderId="2" xfId="8" quotePrefix="1" applyFont="1" applyFill="1" applyBorder="1" applyAlignment="1">
      <alignment horizontal="left" vertical="center"/>
    </xf>
    <xf numFmtId="0" fontId="8" fillId="2" borderId="0" xfId="8" applyFont="1" applyFill="1" applyBorder="1" applyAlignment="1">
      <alignment horizontal="center" vertical="center"/>
    </xf>
    <xf numFmtId="0" fontId="8" fillId="2" borderId="4" xfId="2" quotePrefix="1" applyFont="1" applyFill="1" applyBorder="1" applyAlignment="1">
      <alignment vertical="center"/>
    </xf>
    <xf numFmtId="0" fontId="8" fillId="2" borderId="8" xfId="8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8" fillId="2" borderId="2" xfId="4" applyFont="1" applyFill="1" applyBorder="1" applyAlignment="1">
      <alignment vertical="center"/>
    </xf>
    <xf numFmtId="0" fontId="4" fillId="2" borderId="1" xfId="10" applyFont="1" applyFill="1" applyBorder="1" applyAlignment="1">
      <alignment horizontal="left" vertical="center" wrapText="1"/>
    </xf>
    <xf numFmtId="0" fontId="4" fillId="2" borderId="1" xfId="8" applyFont="1" applyFill="1" applyBorder="1" applyAlignment="1">
      <alignment horizontal="center" vertical="center" wrapText="1"/>
    </xf>
    <xf numFmtId="14" fontId="4" fillId="2" borderId="1" xfId="8" quotePrefix="1" applyNumberFormat="1" applyFont="1" applyFill="1" applyBorder="1" applyAlignment="1">
      <alignment horizontal="left" vertical="center"/>
    </xf>
    <xf numFmtId="14" fontId="4" fillId="2" borderId="1" xfId="8" quotePrefix="1" applyNumberFormat="1" applyFont="1" applyFill="1" applyBorder="1" applyAlignment="1">
      <alignment horizontal="center" vertical="center" wrapText="1"/>
    </xf>
    <xf numFmtId="0" fontId="4" fillId="2" borderId="1" xfId="8" quotePrefix="1" applyFont="1" applyFill="1" applyBorder="1" applyAlignment="1">
      <alignment horizontal="left" vertical="center" wrapText="1"/>
    </xf>
    <xf numFmtId="0" fontId="4" fillId="2" borderId="1" xfId="8" quotePrefix="1" applyFont="1" applyFill="1" applyBorder="1" applyAlignment="1">
      <alignment horizontal="center" vertical="center" wrapText="1"/>
    </xf>
    <xf numFmtId="0" fontId="4" fillId="2" borderId="1" xfId="8" applyFont="1" applyFill="1" applyBorder="1" applyAlignment="1">
      <alignment horizontal="left" vertical="center"/>
    </xf>
    <xf numFmtId="0" fontId="4" fillId="2" borderId="18" xfId="0" applyFont="1" applyFill="1" applyBorder="1" applyAlignment="1">
      <alignment horizontal="left" vertical="center"/>
    </xf>
    <xf numFmtId="0" fontId="8" fillId="2" borderId="9" xfId="8" applyFont="1" applyFill="1" applyBorder="1" applyAlignment="1">
      <alignment horizontal="center" vertical="center"/>
    </xf>
    <xf numFmtId="0" fontId="8" fillId="2" borderId="1" xfId="8" quotePrefix="1" applyFont="1" applyFill="1" applyBorder="1" applyAlignment="1">
      <alignment horizontal="left" vertical="center" wrapText="1"/>
    </xf>
    <xf numFmtId="0" fontId="8" fillId="2" borderId="7" xfId="8" quotePrefix="1" applyFont="1" applyFill="1" applyBorder="1" applyAlignment="1">
      <alignment horizontal="center" vertical="center" wrapText="1"/>
    </xf>
    <xf numFmtId="0" fontId="8" fillId="2" borderId="1" xfId="8" quotePrefix="1" applyFont="1" applyFill="1" applyBorder="1" applyAlignment="1">
      <alignment horizontal="center" vertical="center" wrapText="1"/>
    </xf>
    <xf numFmtId="0" fontId="8" fillId="2" borderId="2" xfId="8" quotePrefix="1" applyFont="1" applyFill="1" applyBorder="1" applyAlignment="1">
      <alignment horizontal="left" vertical="center" wrapText="1"/>
    </xf>
    <xf numFmtId="0" fontId="8" fillId="2" borderId="5" xfId="8" quotePrefix="1" applyFont="1" applyFill="1" applyBorder="1" applyAlignment="1">
      <alignment horizontal="center" vertical="center" wrapText="1"/>
    </xf>
    <xf numFmtId="0" fontId="8" fillId="2" borderId="2" xfId="8" quotePrefix="1" applyFont="1" applyFill="1" applyBorder="1" applyAlignment="1">
      <alignment horizontal="center" vertical="center" wrapText="1"/>
    </xf>
    <xf numFmtId="0" fontId="4" fillId="2" borderId="3" xfId="8" quotePrefix="1" applyFont="1" applyFill="1" applyBorder="1" applyAlignment="1">
      <alignment horizontal="left" vertical="center" wrapText="1"/>
    </xf>
    <xf numFmtId="0" fontId="4" fillId="2" borderId="1" xfId="10" applyFont="1" applyFill="1" applyBorder="1" applyAlignment="1">
      <alignment horizontal="left" vertical="top"/>
    </xf>
    <xf numFmtId="0" fontId="4" fillId="2" borderId="1" xfId="8" applyFont="1" applyFill="1" applyBorder="1" applyAlignment="1">
      <alignment horizontal="center" vertical="top"/>
    </xf>
    <xf numFmtId="0" fontId="4" fillId="2" borderId="1" xfId="8" applyFont="1" applyFill="1" applyBorder="1" applyAlignment="1">
      <alignment horizontal="left" vertical="top" wrapText="1"/>
    </xf>
    <xf numFmtId="0" fontId="8" fillId="2" borderId="1" xfId="10" applyFont="1" applyFill="1" applyBorder="1" applyAlignment="1">
      <alignment vertical="center"/>
    </xf>
    <xf numFmtId="15" fontId="8" fillId="2" borderId="1" xfId="8" applyNumberFormat="1" applyFont="1" applyFill="1" applyBorder="1" applyAlignment="1">
      <alignment vertical="center"/>
    </xf>
    <xf numFmtId="0" fontId="8" fillId="2" borderId="1" xfId="8" applyFont="1" applyFill="1" applyBorder="1" applyAlignment="1">
      <alignment vertical="center" wrapText="1"/>
    </xf>
    <xf numFmtId="0" fontId="23" fillId="4" borderId="21" xfId="13" quotePrefix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vertical="center" wrapText="1"/>
    </xf>
    <xf numFmtId="0" fontId="8" fillId="2" borderId="1" xfId="8" applyFont="1" applyFill="1" applyBorder="1" applyAlignment="1">
      <alignment vertical="center"/>
    </xf>
    <xf numFmtId="0" fontId="4" fillId="2" borderId="9" xfId="0" applyFont="1" applyFill="1" applyBorder="1" applyAlignment="1">
      <alignment horizontal="left" vertical="top" wrapText="1"/>
    </xf>
    <xf numFmtId="14" fontId="4" fillId="2" borderId="1" xfId="8" quotePrefix="1" applyNumberFormat="1" applyFont="1" applyFill="1" applyBorder="1" applyAlignment="1">
      <alignment horizontal="left" vertical="top"/>
    </xf>
    <xf numFmtId="0" fontId="4" fillId="2" borderId="1" xfId="2" applyFont="1" applyFill="1" applyBorder="1" applyAlignment="1">
      <alignment horizontal="center" vertical="top"/>
    </xf>
    <xf numFmtId="0" fontId="4" fillId="2" borderId="1" xfId="8" applyFont="1" applyFill="1" applyBorder="1" applyAlignment="1">
      <alignment horizontal="center" vertical="top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7" xfId="8" quotePrefix="1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vertical="center" wrapText="1"/>
    </xf>
    <xf numFmtId="0" fontId="14" fillId="2" borderId="1" xfId="8" applyFont="1" applyFill="1" applyBorder="1" applyAlignment="1">
      <alignment horizontal="left" vertical="center" wrapText="1"/>
    </xf>
    <xf numFmtId="15" fontId="8" fillId="2" borderId="1" xfId="8" quotePrefix="1" applyNumberFormat="1" applyFont="1" applyFill="1" applyBorder="1" applyAlignment="1">
      <alignment horizontal="center" vertical="center" wrapText="1"/>
    </xf>
    <xf numFmtId="164" fontId="23" fillId="4" borderId="21" xfId="13" applyNumberFormat="1" applyFont="1" applyFill="1" applyBorder="1" applyAlignment="1">
      <alignment vertical="center" wrapText="1"/>
    </xf>
    <xf numFmtId="0" fontId="23" fillId="4" borderId="21" xfId="13" applyFont="1" applyFill="1" applyBorder="1" applyAlignment="1">
      <alignment vertical="center" wrapText="1"/>
    </xf>
    <xf numFmtId="0" fontId="23" fillId="4" borderId="21" xfId="13" applyFont="1" applyFill="1" applyBorder="1" applyAlignment="1">
      <alignment horizontal="left" vertical="center" wrapText="1"/>
    </xf>
    <xf numFmtId="0" fontId="23" fillId="4" borderId="22" xfId="13" quotePrefix="1" applyFont="1" applyFill="1" applyBorder="1" applyAlignment="1">
      <alignment vertical="center" wrapText="1"/>
    </xf>
    <xf numFmtId="0" fontId="8" fillId="2" borderId="1" xfId="8" applyFont="1" applyFill="1" applyBorder="1" applyAlignment="1">
      <alignment horizontal="distributed" vertical="center"/>
    </xf>
    <xf numFmtId="0" fontId="8" fillId="2" borderId="1" xfId="8" applyFont="1" applyFill="1" applyBorder="1" applyAlignment="1">
      <alignment horizontal="justify" vertical="center"/>
    </xf>
    <xf numFmtId="0" fontId="8" fillId="2" borderId="1" xfId="2" applyFont="1" applyFill="1" applyBorder="1" applyAlignment="1">
      <alignment horizontal="distributed" vertical="center"/>
    </xf>
    <xf numFmtId="14" fontId="8" fillId="2" borderId="1" xfId="8" quotePrefix="1" applyNumberFormat="1" applyFont="1" applyFill="1" applyBorder="1" applyAlignment="1">
      <alignment horizontal="left" vertical="center"/>
    </xf>
    <xf numFmtId="0" fontId="8" fillId="2" borderId="1" xfId="8" quotePrefix="1" applyFont="1" applyFill="1" applyBorder="1" applyAlignment="1">
      <alignment vertical="center"/>
    </xf>
    <xf numFmtId="0" fontId="4" fillId="2" borderId="17" xfId="0" applyFont="1" applyFill="1" applyBorder="1" applyAlignment="1">
      <alignment horizontal="left" vertical="top"/>
    </xf>
    <xf numFmtId="1" fontId="4" fillId="2" borderId="1" xfId="8" quotePrefix="1" applyNumberFormat="1" applyFont="1" applyFill="1" applyBorder="1" applyAlignment="1">
      <alignment horizontal="center" vertical="top"/>
    </xf>
    <xf numFmtId="0" fontId="4" fillId="2" borderId="1" xfId="8" quotePrefix="1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left" vertical="center"/>
    </xf>
    <xf numFmtId="1" fontId="4" fillId="2" borderId="1" xfId="8" quotePrefix="1" applyNumberFormat="1" applyFont="1" applyFill="1" applyBorder="1" applyAlignment="1">
      <alignment horizontal="center" vertical="center"/>
    </xf>
    <xf numFmtId="0" fontId="8" fillId="2" borderId="11" xfId="8" applyFont="1" applyFill="1" applyBorder="1" applyAlignment="1">
      <alignment horizontal="center" vertical="center"/>
    </xf>
    <xf numFmtId="0" fontId="8" fillId="2" borderId="11" xfId="8" applyFont="1" applyFill="1" applyBorder="1" applyAlignment="1">
      <alignment vertical="center"/>
    </xf>
    <xf numFmtId="0" fontId="8" fillId="2" borderId="11" xfId="8" applyFont="1" applyFill="1" applyBorder="1" applyAlignment="1">
      <alignment vertical="center" wrapText="1"/>
    </xf>
    <xf numFmtId="0" fontId="4" fillId="2" borderId="19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/>
    </xf>
    <xf numFmtId="0" fontId="4" fillId="2" borderId="20" xfId="0" applyFont="1" applyFill="1" applyBorder="1" applyAlignment="1">
      <alignment horizontal="left" vertical="center"/>
    </xf>
    <xf numFmtId="0" fontId="4" fillId="2" borderId="11" xfId="1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/>
    </xf>
    <xf numFmtId="1" fontId="4" fillId="2" borderId="11" xfId="8" applyNumberFormat="1" applyFont="1" applyFill="1" applyBorder="1" applyAlignment="1">
      <alignment horizontal="center" vertical="center"/>
    </xf>
    <xf numFmtId="0" fontId="4" fillId="2" borderId="11" xfId="8" applyFont="1" applyFill="1" applyBorder="1" applyAlignment="1">
      <alignment horizontal="center" vertical="center"/>
    </xf>
    <xf numFmtId="0" fontId="4" fillId="2" borderId="11" xfId="8" applyFont="1" applyFill="1" applyBorder="1" applyAlignment="1">
      <alignment horizontal="left" vertical="center" wrapText="1"/>
    </xf>
    <xf numFmtId="0" fontId="4" fillId="2" borderId="11" xfId="8" quotePrefix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left" vertical="center" wrapText="1"/>
    </xf>
    <xf numFmtId="0" fontId="8" fillId="2" borderId="1" xfId="8" quotePrefix="1" applyFont="1" applyFill="1" applyBorder="1" applyAlignment="1">
      <alignment vertical="center" wrapText="1"/>
    </xf>
    <xf numFmtId="49" fontId="8" fillId="2" borderId="1" xfId="8" applyNumberFormat="1" applyFont="1" applyFill="1" applyBorder="1" applyAlignment="1">
      <alignment horizontal="left" vertical="center" wrapText="1"/>
    </xf>
    <xf numFmtId="16" fontId="4" fillId="2" borderId="1" xfId="8" quotePrefix="1" applyNumberFormat="1" applyFont="1" applyFill="1" applyBorder="1" applyAlignment="1">
      <alignment horizontal="center" vertical="center" wrapText="1"/>
    </xf>
    <xf numFmtId="0" fontId="4" fillId="2" borderId="2" xfId="10" applyFont="1" applyFill="1" applyBorder="1" applyAlignment="1">
      <alignment horizontal="left" vertical="center"/>
    </xf>
    <xf numFmtId="0" fontId="4" fillId="2" borderId="2" xfId="8" applyFont="1" applyFill="1" applyBorder="1" applyAlignment="1">
      <alignment horizontal="center" vertical="center"/>
    </xf>
    <xf numFmtId="1" fontId="4" fillId="2" borderId="2" xfId="8" quotePrefix="1" applyNumberFormat="1" applyFont="1" applyFill="1" applyBorder="1" applyAlignment="1">
      <alignment horizontal="center" vertical="center"/>
    </xf>
    <xf numFmtId="0" fontId="32" fillId="2" borderId="2" xfId="8" applyFont="1" applyFill="1" applyBorder="1" applyAlignment="1">
      <alignment horizontal="left" vertical="center" wrapText="1"/>
    </xf>
    <xf numFmtId="0" fontId="4" fillId="2" borderId="2" xfId="8" quotePrefix="1" applyFont="1" applyFill="1" applyBorder="1" applyAlignment="1">
      <alignment horizontal="center" vertical="center" wrapText="1"/>
    </xf>
    <xf numFmtId="0" fontId="4" fillId="2" borderId="2" xfId="8" applyFont="1" applyFill="1" applyBorder="1" applyAlignment="1">
      <alignment horizontal="center" wrapText="1"/>
    </xf>
    <xf numFmtId="0" fontId="4" fillId="2" borderId="2" xfId="8" applyFont="1" applyFill="1" applyBorder="1" applyAlignment="1">
      <alignment horizontal="left" vertical="center" wrapText="1"/>
    </xf>
    <xf numFmtId="0" fontId="23" fillId="4" borderId="19" xfId="13" quotePrefix="1" applyFont="1" applyFill="1" applyBorder="1" applyAlignment="1">
      <alignment horizontal="center" vertical="center"/>
    </xf>
    <xf numFmtId="0" fontId="23" fillId="4" borderId="19" xfId="13" applyFont="1" applyFill="1" applyBorder="1" applyAlignment="1">
      <alignment vertical="center" wrapText="1"/>
    </xf>
    <xf numFmtId="0" fontId="23" fillId="4" borderId="19" xfId="13" quotePrefix="1" applyFont="1" applyFill="1" applyBorder="1" applyAlignment="1">
      <alignment horizontal="left" vertical="center" wrapText="1"/>
    </xf>
    <xf numFmtId="0" fontId="23" fillId="4" borderId="19" xfId="13" applyFont="1" applyFill="1" applyBorder="1" applyAlignment="1">
      <alignment horizontal="left" vertical="center" wrapText="1"/>
    </xf>
    <xf numFmtId="0" fontId="23" fillId="4" borderId="19" xfId="13" quotePrefix="1" applyFont="1" applyFill="1" applyBorder="1" applyAlignment="1">
      <alignment vertical="center" wrapText="1"/>
    </xf>
    <xf numFmtId="0" fontId="8" fillId="2" borderId="1" xfId="2" quotePrefix="1" applyFont="1" applyFill="1" applyBorder="1" applyAlignment="1">
      <alignment horizontal="center" vertical="center"/>
    </xf>
    <xf numFmtId="0" fontId="8" fillId="2" borderId="1" xfId="4" applyFont="1" applyFill="1" applyBorder="1" applyAlignment="1">
      <alignment vertical="center"/>
    </xf>
    <xf numFmtId="20" fontId="8" fillId="2" borderId="1" xfId="8" applyNumberFormat="1" applyFont="1" applyFill="1" applyBorder="1" applyAlignment="1">
      <alignment vertical="center" wrapText="1"/>
    </xf>
    <xf numFmtId="46" fontId="8" fillId="2" borderId="1" xfId="8" quotePrefix="1" applyNumberFormat="1" applyFont="1" applyFill="1" applyBorder="1" applyAlignment="1">
      <alignment horizontal="center" vertical="center" wrapText="1"/>
    </xf>
    <xf numFmtId="0" fontId="8" fillId="2" borderId="1" xfId="8" quotePrefix="1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14" fontId="8" fillId="2" borderId="1" xfId="8" quotePrefix="1" applyNumberFormat="1" applyFont="1" applyFill="1" applyBorder="1" applyAlignment="1">
      <alignment horizontal="center"/>
    </xf>
    <xf numFmtId="0" fontId="8" fillId="2" borderId="1" xfId="8" applyFont="1" applyFill="1" applyBorder="1" applyAlignment="1">
      <alignment horizontal="left"/>
    </xf>
    <xf numFmtId="0" fontId="32" fillId="2" borderId="1" xfId="10" applyFont="1" applyFill="1" applyBorder="1" applyAlignment="1">
      <alignment horizontal="left" vertical="center"/>
    </xf>
    <xf numFmtId="0" fontId="32" fillId="2" borderId="1" xfId="8" applyFont="1" applyFill="1" applyBorder="1" applyAlignment="1">
      <alignment horizontal="center" vertical="center"/>
    </xf>
    <xf numFmtId="1" fontId="32" fillId="2" borderId="1" xfId="8" applyNumberFormat="1" applyFont="1" applyFill="1" applyBorder="1" applyAlignment="1">
      <alignment horizontal="center" vertical="center"/>
    </xf>
    <xf numFmtId="0" fontId="32" fillId="2" borderId="1" xfId="8" applyFont="1" applyFill="1" applyBorder="1" applyAlignment="1">
      <alignment horizontal="left" vertical="center" wrapText="1"/>
    </xf>
    <xf numFmtId="0" fontId="32" fillId="2" borderId="1" xfId="8" quotePrefix="1" applyFont="1" applyFill="1" applyBorder="1" applyAlignment="1">
      <alignment horizontal="center" vertical="center" wrapText="1"/>
    </xf>
    <xf numFmtId="0" fontId="8" fillId="2" borderId="11" xfId="8" applyFont="1" applyFill="1" applyBorder="1" applyAlignment="1">
      <alignment horizontal="left" vertical="center"/>
    </xf>
    <xf numFmtId="1" fontId="8" fillId="2" borderId="1" xfId="8" quotePrefix="1" applyNumberFormat="1" applyFont="1" applyFill="1" applyBorder="1" applyAlignment="1">
      <alignment horizontal="center" vertical="center"/>
    </xf>
    <xf numFmtId="0" fontId="33" fillId="2" borderId="0" xfId="0" applyFont="1" applyFill="1"/>
    <xf numFmtId="0" fontId="33" fillId="2" borderId="0" xfId="0" applyFont="1" applyFill="1" applyAlignment="1">
      <alignment horizontal="center"/>
    </xf>
    <xf numFmtId="0" fontId="34" fillId="2" borderId="0" xfId="0" applyFont="1" applyFill="1" applyAlignment="1">
      <alignment horizontal="center" vertical="center"/>
    </xf>
    <xf numFmtId="0" fontId="34" fillId="2" borderId="0" xfId="0" applyFont="1" applyFill="1" applyAlignment="1">
      <alignment horizontal="left"/>
    </xf>
    <xf numFmtId="0" fontId="34" fillId="2" borderId="0" xfId="0" applyFont="1" applyFill="1" applyAlignment="1">
      <alignment horizontal="center"/>
    </xf>
    <xf numFmtId="0" fontId="35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4" fillId="2" borderId="10" xfId="8" applyFont="1" applyFill="1" applyBorder="1" applyAlignment="1">
      <alignment horizontal="left" vertical="center"/>
    </xf>
    <xf numFmtId="0" fontId="10" fillId="2" borderId="16" xfId="0" applyFont="1" applyFill="1" applyBorder="1" applyAlignment="1">
      <alignment vertical="center" wrapText="1"/>
    </xf>
    <xf numFmtId="0" fontId="4" fillId="2" borderId="4" xfId="8" applyFont="1" applyFill="1" applyBorder="1" applyAlignment="1">
      <alignment horizontal="left" vertical="center"/>
    </xf>
    <xf numFmtId="0" fontId="4" fillId="2" borderId="10" xfId="8" applyFont="1" applyFill="1" applyBorder="1" applyAlignment="1">
      <alignment horizontal="left" vertical="top"/>
    </xf>
    <xf numFmtId="0" fontId="4" fillId="2" borderId="10" xfId="8" applyFont="1" applyFill="1" applyBorder="1" applyAlignment="1">
      <alignment vertical="center"/>
    </xf>
    <xf numFmtId="0" fontId="4" fillId="2" borderId="10" xfId="8" applyFont="1" applyFill="1" applyBorder="1"/>
    <xf numFmtId="0" fontId="4" fillId="2" borderId="12" xfId="8" applyFont="1" applyFill="1" applyBorder="1" applyAlignment="1">
      <alignment horizontal="left" vertical="center"/>
    </xf>
    <xf numFmtId="0" fontId="4" fillId="2" borderId="10" xfId="8" applyFont="1" applyFill="1" applyBorder="1" applyAlignment="1">
      <alignment horizontal="center" vertical="center"/>
    </xf>
    <xf numFmtId="0" fontId="4" fillId="2" borderId="16" xfId="8" applyFont="1" applyFill="1" applyBorder="1" applyAlignment="1">
      <alignment horizontal="left" vertical="center"/>
    </xf>
    <xf numFmtId="0" fontId="32" fillId="2" borderId="10" xfId="8" applyFont="1" applyFill="1" applyBorder="1" applyAlignment="1">
      <alignment horizontal="left" vertical="center"/>
    </xf>
    <xf numFmtId="0" fontId="4" fillId="2" borderId="12" xfId="8" applyFont="1" applyFill="1" applyBorder="1" applyAlignment="1">
      <alignment vertical="center"/>
    </xf>
    <xf numFmtId="0" fontId="28" fillId="2" borderId="0" xfId="0" applyFont="1" applyFill="1" applyBorder="1"/>
    <xf numFmtId="0" fontId="4" fillId="2" borderId="2" xfId="8" applyFont="1" applyFill="1" applyBorder="1" applyAlignment="1">
      <alignment horizontal="left" vertical="center"/>
    </xf>
    <xf numFmtId="0" fontId="25" fillId="2" borderId="0" xfId="0" applyFont="1" applyFill="1" applyAlignment="1">
      <alignment horizontal="left"/>
    </xf>
    <xf numFmtId="0" fontId="8" fillId="2" borderId="9" xfId="4" applyFont="1" applyFill="1" applyBorder="1" applyAlignment="1">
      <alignment horizontal="left"/>
    </xf>
    <xf numFmtId="0" fontId="8" fillId="2" borderId="0" xfId="4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8" fillId="2" borderId="2" xfId="4" applyFont="1" applyFill="1" applyBorder="1" applyAlignment="1">
      <alignment horizontal="left" vertical="center"/>
    </xf>
    <xf numFmtId="0" fontId="36" fillId="2" borderId="0" xfId="0" applyFont="1" applyFill="1" applyAlignment="1">
      <alignment vertical="center"/>
    </xf>
    <xf numFmtId="0" fontId="8" fillId="2" borderId="10" xfId="8" applyFont="1" applyFill="1" applyBorder="1" applyAlignment="1">
      <alignment horizontal="left" vertical="center" wrapText="1"/>
    </xf>
    <xf numFmtId="0" fontId="8" fillId="2" borderId="16" xfId="8" applyFont="1" applyFill="1" applyBorder="1" applyAlignment="1">
      <alignment horizontal="left" vertical="center" wrapText="1"/>
    </xf>
    <xf numFmtId="0" fontId="20" fillId="2" borderId="1" xfId="2" applyFont="1" applyFill="1" applyBorder="1" applyAlignment="1">
      <alignment vertical="center"/>
    </xf>
    <xf numFmtId="0" fontId="20" fillId="2" borderId="1" xfId="2" applyFont="1" applyFill="1" applyBorder="1" applyAlignment="1">
      <alignment horizontal="center" vertical="center"/>
    </xf>
    <xf numFmtId="0" fontId="20" fillId="2" borderId="2" xfId="2" applyFont="1" applyFill="1" applyBorder="1" applyAlignment="1">
      <alignment vertical="center"/>
    </xf>
    <xf numFmtId="0" fontId="20" fillId="2" borderId="2" xfId="2" applyFont="1" applyFill="1" applyBorder="1" applyAlignment="1">
      <alignment horizontal="center" vertical="center"/>
    </xf>
    <xf numFmtId="167" fontId="8" fillId="2" borderId="1" xfId="10" quotePrefix="1" applyNumberFormat="1" applyFont="1" applyFill="1" applyBorder="1" applyAlignment="1">
      <alignment horizontal="left" vertical="center"/>
    </xf>
    <xf numFmtId="0" fontId="4" fillId="2" borderId="10" xfId="8" applyFont="1" applyFill="1" applyBorder="1" applyAlignment="1">
      <alignment vertical="center" wrapText="1"/>
    </xf>
    <xf numFmtId="0" fontId="20" fillId="2" borderId="1" xfId="10" applyFont="1" applyFill="1" applyBorder="1" applyAlignment="1">
      <alignment horizontal="left" vertical="center" wrapText="1"/>
    </xf>
    <xf numFmtId="15" fontId="20" fillId="2" borderId="1" xfId="8" quotePrefix="1" applyNumberFormat="1" applyFont="1" applyFill="1" applyBorder="1" applyAlignment="1">
      <alignment horizontal="center" vertical="center" wrapText="1"/>
    </xf>
    <xf numFmtId="0" fontId="20" fillId="2" borderId="1" xfId="8" quotePrefix="1" applyFont="1" applyFill="1" applyBorder="1" applyAlignment="1">
      <alignment horizontal="center" vertical="center" wrapText="1"/>
    </xf>
    <xf numFmtId="0" fontId="20" fillId="2" borderId="1" xfId="8" applyFont="1" applyFill="1" applyBorder="1" applyAlignment="1">
      <alignment vertical="center"/>
    </xf>
    <xf numFmtId="168" fontId="8" fillId="2" borderId="1" xfId="8" quotePrefix="1" applyNumberFormat="1" applyFont="1" applyFill="1" applyBorder="1" applyAlignment="1">
      <alignment horizontal="center" vertical="center"/>
    </xf>
    <xf numFmtId="0" fontId="4" fillId="2" borderId="12" xfId="8" applyFont="1" applyFill="1" applyBorder="1" applyAlignment="1">
      <alignment vertical="center" wrapText="1"/>
    </xf>
    <xf numFmtId="0" fontId="8" fillId="2" borderId="10" xfId="8" applyFont="1" applyFill="1" applyBorder="1" applyAlignment="1">
      <alignment horizontal="left" vertical="center"/>
    </xf>
    <xf numFmtId="0" fontId="4" fillId="2" borderId="10" xfId="8" applyFont="1" applyFill="1" applyBorder="1" applyAlignment="1">
      <alignment horizontal="center" vertical="center" wrapText="1"/>
    </xf>
    <xf numFmtId="14" fontId="20" fillId="2" borderId="1" xfId="8" quotePrefix="1" applyNumberFormat="1" applyFont="1" applyFill="1" applyBorder="1" applyAlignment="1">
      <alignment horizontal="center" vertical="center" wrapText="1"/>
    </xf>
    <xf numFmtId="0" fontId="20" fillId="2" borderId="1" xfId="8" applyFont="1" applyFill="1" applyBorder="1" applyAlignment="1">
      <alignment vertical="center" wrapText="1"/>
    </xf>
    <xf numFmtId="0" fontId="20" fillId="2" borderId="1" xfId="10" applyFont="1" applyFill="1" applyBorder="1" applyAlignment="1">
      <alignment vertical="center" wrapText="1"/>
    </xf>
    <xf numFmtId="0" fontId="20" fillId="2" borderId="1" xfId="10" applyFont="1" applyFill="1" applyBorder="1" applyAlignment="1">
      <alignment horizontal="left" vertical="center"/>
    </xf>
    <xf numFmtId="14" fontId="20" fillId="2" borderId="1" xfId="8" quotePrefix="1" applyNumberFormat="1" applyFont="1" applyFill="1" applyBorder="1" applyAlignment="1">
      <alignment horizontal="center" vertical="center"/>
    </xf>
    <xf numFmtId="0" fontId="20" fillId="2" borderId="11" xfId="8" applyFont="1" applyFill="1" applyBorder="1" applyAlignment="1">
      <alignment horizontal="left" vertical="center" wrapText="1"/>
    </xf>
    <xf numFmtId="0" fontId="18" fillId="2" borderId="12" xfId="8" applyFont="1" applyFill="1" applyBorder="1" applyAlignment="1">
      <alignment horizontal="left" vertical="center" wrapText="1"/>
    </xf>
    <xf numFmtId="0" fontId="4" fillId="2" borderId="2" xfId="0" quotePrefix="1" applyFont="1" applyFill="1" applyBorder="1" applyAlignment="1">
      <alignment horizontal="left" vertical="center"/>
    </xf>
    <xf numFmtId="0" fontId="8" fillId="2" borderId="12" xfId="8" applyFont="1" applyFill="1" applyBorder="1" applyAlignment="1">
      <alignment horizontal="left" vertical="center"/>
    </xf>
    <xf numFmtId="0" fontId="8" fillId="2" borderId="11" xfId="8" quotePrefix="1" applyFont="1" applyFill="1" applyBorder="1" applyAlignment="1">
      <alignment horizontal="center" vertical="center"/>
    </xf>
    <xf numFmtId="0" fontId="8" fillId="2" borderId="11" xfId="8" applyFont="1" applyFill="1" applyBorder="1" applyAlignment="1">
      <alignment horizontal="left" vertical="center" wrapText="1"/>
    </xf>
    <xf numFmtId="0" fontId="8" fillId="2" borderId="12" xfId="8" applyFont="1" applyFill="1" applyBorder="1" applyAlignment="1">
      <alignment horizontal="left" vertical="center" wrapText="1"/>
    </xf>
    <xf numFmtId="0" fontId="18" fillId="2" borderId="7" xfId="1" applyFont="1" applyFill="1" applyBorder="1" applyAlignment="1">
      <alignment horizontal="left" vertical="center"/>
    </xf>
    <xf numFmtId="0" fontId="8" fillId="2" borderId="1" xfId="4" quotePrefix="1" applyFont="1" applyFill="1" applyBorder="1" applyAlignment="1">
      <alignment horizontal="left" vertical="center"/>
    </xf>
    <xf numFmtId="0" fontId="4" fillId="2" borderId="10" xfId="8" quotePrefix="1" applyFont="1" applyFill="1" applyBorder="1" applyAlignment="1">
      <alignment vertical="center"/>
    </xf>
    <xf numFmtId="0" fontId="37" fillId="2" borderId="1" xfId="0" applyFont="1" applyFill="1" applyBorder="1" applyAlignment="1">
      <alignment horizontal="left" vertical="center" wrapText="1"/>
    </xf>
    <xf numFmtId="1" fontId="8" fillId="2" borderId="1" xfId="10" quotePrefix="1" applyNumberFormat="1" applyFont="1" applyFill="1" applyBorder="1" applyAlignment="1">
      <alignment horizontal="left" vertical="center"/>
    </xf>
    <xf numFmtId="0" fontId="8" fillId="2" borderId="1" xfId="4" applyFont="1" applyFill="1" applyBorder="1" applyAlignment="1">
      <alignment horizontal="left" vertical="center"/>
    </xf>
    <xf numFmtId="0" fontId="4" fillId="2" borderId="3" xfId="0" applyFont="1" applyFill="1" applyBorder="1" applyAlignment="1">
      <alignment wrapText="1"/>
    </xf>
    <xf numFmtId="0" fontId="8" fillId="2" borderId="1" xfId="10" quotePrefix="1" applyFont="1" applyFill="1" applyBorder="1" applyAlignment="1">
      <alignment horizontal="left" vertical="center" wrapText="1"/>
    </xf>
    <xf numFmtId="168" fontId="8" fillId="2" borderId="1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wrapText="1"/>
    </xf>
    <xf numFmtId="0" fontId="4" fillId="2" borderId="4" xfId="0" applyFont="1" applyFill="1" applyBorder="1" applyAlignment="1">
      <alignment wrapText="1"/>
    </xf>
    <xf numFmtId="0" fontId="32" fillId="2" borderId="9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wrapText="1"/>
    </xf>
    <xf numFmtId="0" fontId="4" fillId="2" borderId="9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vertical="top" wrapText="1"/>
    </xf>
    <xf numFmtId="0" fontId="20" fillId="2" borderId="1" xfId="8" quotePrefix="1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4" fillId="2" borderId="1" xfId="8" applyFont="1" applyFill="1" applyBorder="1" applyAlignment="1">
      <alignment horizontal="left" wrapText="1"/>
    </xf>
    <xf numFmtId="0" fontId="29" fillId="2" borderId="1" xfId="0" applyFont="1" applyFill="1" applyBorder="1" applyAlignment="1">
      <alignment vertical="center"/>
    </xf>
    <xf numFmtId="0" fontId="20" fillId="2" borderId="2" xfId="0" applyFont="1" applyFill="1" applyBorder="1" applyAlignment="1">
      <alignment vertical="center" wrapText="1"/>
    </xf>
    <xf numFmtId="0" fontId="23" fillId="4" borderId="5" xfId="0" applyFont="1" applyFill="1" applyBorder="1" applyAlignment="1">
      <alignment horizontal="left" vertical="center"/>
    </xf>
    <xf numFmtId="0" fontId="8" fillId="2" borderId="2" xfId="2" applyFont="1" applyFill="1" applyBorder="1" applyAlignment="1">
      <alignment horizontal="left" vertical="center"/>
    </xf>
    <xf numFmtId="0" fontId="8" fillId="2" borderId="2" xfId="8" applyFont="1" applyFill="1" applyBorder="1" applyAlignment="1">
      <alignment vertical="center" wrapText="1"/>
    </xf>
    <xf numFmtId="0" fontId="8" fillId="2" borderId="2" xfId="8" quotePrefix="1" applyFont="1" applyFill="1" applyBorder="1" applyAlignment="1">
      <alignment vertical="center" wrapText="1"/>
    </xf>
    <xf numFmtId="0" fontId="4" fillId="2" borderId="16" xfId="8" applyFont="1" applyFill="1" applyBorder="1" applyAlignment="1">
      <alignment vertical="center"/>
    </xf>
    <xf numFmtId="0" fontId="10" fillId="2" borderId="12" xfId="0" applyFont="1" applyFill="1" applyBorder="1" applyAlignment="1">
      <alignment vertical="center"/>
    </xf>
    <xf numFmtId="0" fontId="8" fillId="2" borderId="2" xfId="2" applyFont="1" applyFill="1" applyBorder="1" applyAlignment="1">
      <alignment horizontal="left" vertical="center" wrapText="1"/>
    </xf>
    <xf numFmtId="0" fontId="15" fillId="2" borderId="0" xfId="0" applyFont="1" applyFill="1" applyAlignment="1">
      <alignment vertical="center"/>
    </xf>
    <xf numFmtId="0" fontId="8" fillId="2" borderId="5" xfId="8" quotePrefix="1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2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top" wrapText="1"/>
    </xf>
    <xf numFmtId="0" fontId="8" fillId="2" borderId="11" xfId="0" applyFont="1" applyFill="1" applyBorder="1" applyAlignment="1">
      <alignment horizontal="center" vertical="top"/>
    </xf>
    <xf numFmtId="14" fontId="23" fillId="4" borderId="11" xfId="0" applyNumberFormat="1" applyFont="1" applyFill="1" applyBorder="1" applyAlignment="1">
      <alignment horizontal="left" vertical="center"/>
    </xf>
    <xf numFmtId="15" fontId="8" fillId="2" borderId="11" xfId="0" quotePrefix="1" applyNumberFormat="1" applyFont="1" applyFill="1" applyBorder="1" applyAlignment="1">
      <alignment horizontal="center" vertical="center" wrapText="1"/>
    </xf>
    <xf numFmtId="0" fontId="8" fillId="2" borderId="11" xfId="0" quotePrefix="1" applyFont="1" applyFill="1" applyBorder="1" applyAlignment="1">
      <alignment vertical="center"/>
    </xf>
    <xf numFmtId="0" fontId="8" fillId="2" borderId="11" xfId="0" quotePrefix="1" applyFont="1" applyFill="1" applyBorder="1" applyAlignment="1">
      <alignment horizontal="center" vertical="center"/>
    </xf>
    <xf numFmtId="14" fontId="23" fillId="4" borderId="11" xfId="0" applyNumberFormat="1" applyFont="1" applyFill="1" applyBorder="1" applyAlignment="1">
      <alignment horizontal="left" vertical="center" wrapText="1"/>
    </xf>
    <xf numFmtId="14" fontId="8" fillId="2" borderId="11" xfId="0" quotePrefix="1" applyNumberFormat="1" applyFont="1" applyFill="1" applyBorder="1" applyAlignment="1">
      <alignment horizontal="left" vertical="center"/>
    </xf>
    <xf numFmtId="0" fontId="17" fillId="2" borderId="11" xfId="0" applyFont="1" applyFill="1" applyBorder="1" applyAlignment="1">
      <alignment vertical="center"/>
    </xf>
    <xf numFmtId="0" fontId="17" fillId="2" borderId="11" xfId="0" applyFont="1" applyFill="1" applyBorder="1" applyAlignment="1">
      <alignment horizontal="left" vertical="center"/>
    </xf>
    <xf numFmtId="0" fontId="17" fillId="2" borderId="11" xfId="0" quotePrefix="1" applyFont="1" applyFill="1" applyBorder="1" applyAlignment="1">
      <alignment horizontal="left" vertical="center"/>
    </xf>
    <xf numFmtId="0" fontId="4" fillId="2" borderId="2" xfId="8" quotePrefix="1" applyFont="1" applyFill="1" applyBorder="1" applyAlignment="1">
      <alignment horizontal="left" vertical="center" wrapText="1"/>
    </xf>
    <xf numFmtId="1" fontId="4" fillId="2" borderId="2" xfId="8" applyNumberFormat="1" applyFont="1" applyFill="1" applyBorder="1" applyAlignment="1">
      <alignment horizontal="center" vertical="center"/>
    </xf>
    <xf numFmtId="0" fontId="8" fillId="2" borderId="11" xfId="10" applyFont="1" applyFill="1" applyBorder="1" applyAlignment="1">
      <alignment horizontal="left" vertical="center"/>
    </xf>
    <xf numFmtId="14" fontId="8" fillId="2" borderId="11" xfId="8" quotePrefix="1" applyNumberFormat="1" applyFont="1" applyFill="1" applyBorder="1" applyAlignment="1">
      <alignment horizontal="center" vertical="center"/>
    </xf>
    <xf numFmtId="0" fontId="23" fillId="2" borderId="11" xfId="8" applyFont="1" applyFill="1" applyBorder="1" applyAlignment="1">
      <alignment horizontal="center" vertical="center"/>
    </xf>
    <xf numFmtId="0" fontId="23" fillId="4" borderId="23" xfId="13" quotePrefix="1" applyFont="1" applyFill="1" applyBorder="1" applyAlignment="1">
      <alignment horizontal="center" vertical="center"/>
    </xf>
    <xf numFmtId="0" fontId="8" fillId="2" borderId="11" xfId="2" applyFont="1" applyFill="1" applyBorder="1" applyAlignment="1">
      <alignment vertical="center" wrapText="1"/>
    </xf>
    <xf numFmtId="0" fontId="10" fillId="2" borderId="14" xfId="0" applyFont="1" applyFill="1" applyBorder="1" applyAlignment="1">
      <alignment vertical="center"/>
    </xf>
    <xf numFmtId="15" fontId="4" fillId="2" borderId="0" xfId="0" quotePrefix="1" applyNumberFormat="1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vertical="center" wrapText="1"/>
    </xf>
    <xf numFmtId="15" fontId="4" fillId="2" borderId="11" xfId="0" quotePrefix="1" applyNumberFormat="1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vertical="center"/>
    </xf>
    <xf numFmtId="0" fontId="8" fillId="2" borderId="1" xfId="0" quotePrefix="1" applyFont="1" applyFill="1" applyBorder="1" applyAlignment="1">
      <alignment vertical="center"/>
    </xf>
    <xf numFmtId="0" fontId="29" fillId="2" borderId="1" xfId="0" applyFont="1" applyFill="1" applyBorder="1" applyAlignment="1">
      <alignment vertical="center" wrapText="1"/>
    </xf>
    <xf numFmtId="15" fontId="8" fillId="2" borderId="1" xfId="0" quotePrefix="1" applyNumberFormat="1" applyFont="1" applyFill="1" applyBorder="1" applyAlignment="1">
      <alignment vertical="center"/>
    </xf>
    <xf numFmtId="0" fontId="29" fillId="2" borderId="11" xfId="0" applyFont="1" applyFill="1" applyBorder="1" applyAlignment="1">
      <alignment vertical="center"/>
    </xf>
    <xf numFmtId="0" fontId="4" fillId="2" borderId="1" xfId="2" applyFont="1" applyFill="1" applyBorder="1" applyAlignment="1">
      <alignment horizontal="left" vertical="center"/>
    </xf>
    <xf numFmtId="0" fontId="8" fillId="2" borderId="2" xfId="1" quotePrefix="1" applyFont="1" applyFill="1" applyBorder="1" applyAlignment="1">
      <alignment horizontal="center" vertical="center"/>
    </xf>
    <xf numFmtId="14" fontId="4" fillId="2" borderId="11" xfId="8" quotePrefix="1" applyNumberFormat="1" applyFont="1" applyFill="1" applyBorder="1" applyAlignment="1">
      <alignment horizontal="left" vertical="center"/>
    </xf>
    <xf numFmtId="1" fontId="4" fillId="2" borderId="11" xfId="8" quotePrefix="1" applyNumberFormat="1" applyFont="1" applyFill="1" applyBorder="1" applyAlignment="1">
      <alignment horizontal="center" vertical="center"/>
    </xf>
    <xf numFmtId="0" fontId="4" fillId="2" borderId="11" xfId="2" applyFont="1" applyFill="1" applyBorder="1" applyAlignment="1">
      <alignment horizontal="center" vertical="center"/>
    </xf>
    <xf numFmtId="14" fontId="8" fillId="2" borderId="1" xfId="0" quotePrefix="1" applyNumberFormat="1" applyFont="1" applyFill="1" applyBorder="1" applyAlignment="1">
      <alignment vertical="center"/>
    </xf>
    <xf numFmtId="14" fontId="23" fillId="4" borderId="1" xfId="0" applyNumberFormat="1" applyFont="1" applyFill="1" applyBorder="1" applyAlignment="1">
      <alignment vertical="center"/>
    </xf>
    <xf numFmtId="14" fontId="23" fillId="4" borderId="2" xfId="0" applyNumberFormat="1" applyFont="1" applyFill="1" applyBorder="1" applyAlignment="1">
      <alignment vertical="center"/>
    </xf>
    <xf numFmtId="0" fontId="8" fillId="2" borderId="11" xfId="8" quotePrefix="1" applyFont="1" applyFill="1" applyBorder="1" applyAlignment="1">
      <alignment horizontal="left" vertical="center"/>
    </xf>
    <xf numFmtId="0" fontId="29" fillId="2" borderId="1" xfId="0" applyFont="1" applyFill="1" applyBorder="1" applyAlignment="1">
      <alignment horizontal="left" vertical="center"/>
    </xf>
    <xf numFmtId="14" fontId="8" fillId="2" borderId="3" xfId="0" applyNumberFormat="1" applyFont="1" applyFill="1" applyBorder="1" applyAlignment="1">
      <alignment horizontal="center"/>
    </xf>
    <xf numFmtId="0" fontId="4" fillId="2" borderId="10" xfId="8" quotePrefix="1" applyNumberFormat="1" applyFont="1" applyFill="1" applyBorder="1" applyAlignment="1">
      <alignment horizontal="center" vertical="center"/>
    </xf>
    <xf numFmtId="0" fontId="4" fillId="2" borderId="11" xfId="8" quotePrefix="1" applyNumberFormat="1" applyFont="1" applyFill="1" applyBorder="1" applyAlignment="1">
      <alignment horizontal="center" vertical="center"/>
    </xf>
    <xf numFmtId="0" fontId="4" fillId="2" borderId="16" xfId="8" quotePrefix="1" applyNumberFormat="1" applyFont="1" applyFill="1" applyBorder="1" applyAlignment="1">
      <alignment horizontal="center" vertical="center"/>
    </xf>
    <xf numFmtId="14" fontId="23" fillId="2" borderId="1" xfId="8" quotePrefix="1" applyNumberFormat="1" applyFont="1" applyFill="1" applyBorder="1" applyAlignment="1">
      <alignment horizontal="center" vertical="center"/>
    </xf>
    <xf numFmtId="0" fontId="8" fillId="2" borderId="16" xfId="8" quotePrefix="1" applyFont="1" applyFill="1" applyBorder="1" applyAlignment="1">
      <alignment horizontal="center" vertical="center"/>
    </xf>
    <xf numFmtId="0" fontId="4" fillId="2" borderId="2" xfId="8" quotePrefix="1" applyNumberFormat="1" applyFont="1" applyFill="1" applyBorder="1" applyAlignment="1">
      <alignment horizontal="center" vertical="center"/>
    </xf>
    <xf numFmtId="0" fontId="32" fillId="2" borderId="1" xfId="8" applyNumberFormat="1" applyFont="1" applyFill="1" applyBorder="1" applyAlignment="1">
      <alignment horizontal="center" vertical="center"/>
    </xf>
    <xf numFmtId="15" fontId="8" fillId="2" borderId="2" xfId="0" applyNumberFormat="1" applyFont="1" applyFill="1" applyBorder="1" applyAlignment="1">
      <alignment horizontal="center" vertical="center"/>
    </xf>
    <xf numFmtId="14" fontId="8" fillId="2" borderId="0" xfId="0" applyNumberFormat="1" applyFont="1" applyFill="1" applyAlignment="1">
      <alignment horizontal="center" vertical="center"/>
    </xf>
    <xf numFmtId="0" fontId="23" fillId="4" borderId="19" xfId="13" applyFont="1" applyFill="1" applyBorder="1" applyAlignment="1">
      <alignment horizontal="left" vertical="center"/>
    </xf>
    <xf numFmtId="0" fontId="20" fillId="2" borderId="1" xfId="10" quotePrefix="1" applyFont="1" applyFill="1" applyBorder="1" applyAlignment="1">
      <alignment horizontal="left" vertical="center"/>
    </xf>
    <xf numFmtId="0" fontId="16" fillId="2" borderId="0" xfId="0" applyFont="1" applyFill="1" applyAlignment="1">
      <alignment horizontal="left"/>
    </xf>
    <xf numFmtId="0" fontId="38" fillId="2" borderId="1" xfId="0" applyFont="1" applyFill="1" applyBorder="1" applyAlignment="1">
      <alignment horizontal="left"/>
    </xf>
    <xf numFmtId="0" fontId="38" fillId="2" borderId="0" xfId="0" applyFont="1" applyFill="1" applyAlignment="1">
      <alignment horizontal="center" vertical="center"/>
    </xf>
    <xf numFmtId="0" fontId="38" fillId="2" borderId="0" xfId="0" quotePrefix="1" applyFont="1" applyFill="1"/>
    <xf numFmtId="14" fontId="8" fillId="2" borderId="11" xfId="0" applyNumberFormat="1" applyFont="1" applyFill="1" applyBorder="1" applyAlignment="1">
      <alignment horizontal="center" vertical="center"/>
    </xf>
    <xf numFmtId="14" fontId="8" fillId="2" borderId="1" xfId="0" applyNumberFormat="1" applyFont="1" applyFill="1" applyBorder="1" applyAlignment="1">
      <alignment vertical="center"/>
    </xf>
    <xf numFmtId="15" fontId="4" fillId="2" borderId="1" xfId="0" quotePrefix="1" applyNumberFormat="1" applyFont="1" applyFill="1" applyBorder="1" applyAlignment="1">
      <alignment horizontal="center" vertical="center"/>
    </xf>
    <xf numFmtId="14" fontId="8" fillId="2" borderId="2" xfId="0" applyNumberFormat="1" applyFont="1" applyFill="1" applyBorder="1" applyAlignment="1">
      <alignment vertical="center"/>
    </xf>
    <xf numFmtId="14" fontId="8" fillId="2" borderId="1" xfId="0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14" fontId="8" fillId="2" borderId="1" xfId="0" quotePrefix="1" applyNumberFormat="1" applyFont="1" applyFill="1" applyBorder="1" applyAlignment="1">
      <alignment horizontal="center" vertical="center"/>
    </xf>
    <xf numFmtId="14" fontId="8" fillId="2" borderId="2" xfId="0" quotePrefix="1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top"/>
    </xf>
    <xf numFmtId="0" fontId="8" fillId="2" borderId="2" xfId="0" applyFont="1" applyFill="1" applyBorder="1" applyAlignment="1">
      <alignment vertical="top"/>
    </xf>
    <xf numFmtId="0" fontId="8" fillId="2" borderId="3" xfId="0" applyFont="1" applyFill="1" applyBorder="1" applyAlignment="1">
      <alignment vertical="top"/>
    </xf>
    <xf numFmtId="0" fontId="8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14" fontId="8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8" fillId="2" borderId="1" xfId="0" quotePrefix="1" applyFont="1" applyFill="1" applyBorder="1" applyAlignment="1">
      <alignment horizontal="left" vertical="center"/>
    </xf>
    <xf numFmtId="0" fontId="8" fillId="2" borderId="2" xfId="0" quotePrefix="1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165" fontId="8" fillId="2" borderId="2" xfId="0" quotePrefix="1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33" fillId="2" borderId="0" xfId="0" applyFont="1" applyFill="1" applyAlignment="1">
      <alignment horizontal="left" vertical="center"/>
    </xf>
    <xf numFmtId="0" fontId="8" fillId="2" borderId="1" xfId="8" applyFont="1" applyFill="1" applyBorder="1" applyAlignment="1">
      <alignment horizontal="center" vertical="center"/>
    </xf>
    <xf numFmtId="0" fontId="8" fillId="2" borderId="2" xfId="8" applyFont="1" applyFill="1" applyBorder="1" applyAlignment="1">
      <alignment horizontal="center" vertical="center"/>
    </xf>
    <xf numFmtId="0" fontId="8" fillId="2" borderId="3" xfId="8" applyFont="1" applyFill="1" applyBorder="1" applyAlignment="1">
      <alignment horizontal="center" vertical="center"/>
    </xf>
    <xf numFmtId="0" fontId="8" fillId="2" borderId="1" xfId="8" applyFont="1" applyFill="1" applyBorder="1" applyAlignment="1">
      <alignment horizontal="left" vertical="center" wrapText="1"/>
    </xf>
    <xf numFmtId="0" fontId="8" fillId="2" borderId="2" xfId="8" applyFont="1" applyFill="1" applyBorder="1" applyAlignment="1">
      <alignment horizontal="left" vertical="center" wrapText="1"/>
    </xf>
    <xf numFmtId="0" fontId="8" fillId="2" borderId="1" xfId="8" applyFont="1" applyFill="1" applyBorder="1" applyAlignment="1">
      <alignment horizontal="left" vertical="center"/>
    </xf>
    <xf numFmtId="0" fontId="8" fillId="2" borderId="2" xfId="8" applyFont="1" applyFill="1" applyBorder="1" applyAlignment="1">
      <alignment horizontal="left" vertical="center"/>
    </xf>
    <xf numFmtId="0" fontId="8" fillId="2" borderId="3" xfId="8" applyFont="1" applyFill="1" applyBorder="1" applyAlignment="1">
      <alignment horizontal="left" vertical="center"/>
    </xf>
    <xf numFmtId="0" fontId="20" fillId="2" borderId="1" xfId="8" applyFont="1" applyFill="1" applyBorder="1" applyAlignment="1">
      <alignment horizontal="left" vertical="center" wrapText="1"/>
    </xf>
    <xf numFmtId="0" fontId="18" fillId="2" borderId="10" xfId="8" applyFont="1" applyFill="1" applyBorder="1" applyAlignment="1">
      <alignment horizontal="left" vertical="center" wrapText="1"/>
    </xf>
    <xf numFmtId="0" fontId="20" fillId="2" borderId="1" xfId="8" applyFont="1" applyFill="1" applyBorder="1" applyAlignment="1">
      <alignment horizontal="center" vertical="center"/>
    </xf>
    <xf numFmtId="0" fontId="20" fillId="2" borderId="1" xfId="8" applyFont="1" applyFill="1" applyBorder="1" applyAlignment="1">
      <alignment horizontal="left" vertical="center"/>
    </xf>
    <xf numFmtId="0" fontId="8" fillId="2" borderId="1" xfId="8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1" xfId="8" quotePrefix="1" applyFont="1" applyFill="1" applyBorder="1" applyAlignment="1">
      <alignment horizontal="center" vertical="center"/>
    </xf>
    <xf numFmtId="0" fontId="8" fillId="2" borderId="2" xfId="8" quotePrefix="1" applyFont="1" applyFill="1" applyBorder="1" applyAlignment="1">
      <alignment horizontal="center" vertical="center"/>
    </xf>
    <xf numFmtId="14" fontId="8" fillId="2" borderId="1" xfId="8" applyNumberFormat="1" applyFont="1" applyFill="1" applyBorder="1" applyAlignment="1">
      <alignment horizontal="center" vertical="center"/>
    </xf>
    <xf numFmtId="0" fontId="31" fillId="2" borderId="1" xfId="8" applyFont="1" applyFill="1" applyBorder="1" applyAlignment="1">
      <alignment horizontal="left" vertical="center"/>
    </xf>
    <xf numFmtId="0" fontId="31" fillId="2" borderId="2" xfId="8" applyFont="1" applyFill="1" applyBorder="1" applyAlignment="1">
      <alignment horizontal="left" vertical="center"/>
    </xf>
    <xf numFmtId="0" fontId="8" fillId="2" borderId="1" xfId="8" applyFont="1" applyFill="1" applyBorder="1" applyAlignment="1">
      <alignment horizontal="center" vertical="center" wrapText="1"/>
    </xf>
    <xf numFmtId="0" fontId="8" fillId="2" borderId="2" xfId="8" applyFont="1" applyFill="1" applyBorder="1" applyAlignment="1">
      <alignment horizontal="center" vertical="center" wrapText="1"/>
    </xf>
    <xf numFmtId="14" fontId="8" fillId="2" borderId="1" xfId="8" quotePrefix="1" applyNumberFormat="1" applyFont="1" applyFill="1" applyBorder="1" applyAlignment="1">
      <alignment horizontal="center" vertical="center"/>
    </xf>
    <xf numFmtId="14" fontId="8" fillId="2" borderId="2" xfId="8" quotePrefix="1" applyNumberFormat="1" applyFont="1" applyFill="1" applyBorder="1" applyAlignment="1">
      <alignment horizontal="center" vertical="center"/>
    </xf>
    <xf numFmtId="0" fontId="20" fillId="2" borderId="2" xfId="8" applyFont="1" applyFill="1" applyBorder="1" applyAlignment="1">
      <alignment horizontal="center" vertical="center"/>
    </xf>
    <xf numFmtId="0" fontId="8" fillId="2" borderId="10" xfId="8" quotePrefix="1" applyFont="1" applyFill="1" applyBorder="1" applyAlignment="1">
      <alignment horizontal="center" vertical="center"/>
    </xf>
    <xf numFmtId="14" fontId="8" fillId="2" borderId="10" xfId="8" quotePrefix="1" applyNumberFormat="1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14" fontId="8" fillId="2" borderId="2" xfId="0" quotePrefix="1" applyNumberFormat="1" applyFont="1" applyFill="1" applyBorder="1" applyAlignment="1">
      <alignment horizontal="left" vertical="center"/>
    </xf>
    <xf numFmtId="0" fontId="8" fillId="2" borderId="1" xfId="10" applyFont="1" applyFill="1" applyBorder="1" applyAlignment="1">
      <alignment horizontal="left" vertical="center"/>
    </xf>
    <xf numFmtId="14" fontId="23" fillId="4" borderId="2" xfId="0" applyNumberFormat="1" applyFont="1" applyFill="1" applyBorder="1" applyAlignment="1">
      <alignment horizontal="left" vertical="center"/>
    </xf>
    <xf numFmtId="0" fontId="23" fillId="4" borderId="1" xfId="0" applyFont="1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/>
    </xf>
    <xf numFmtId="0" fontId="8" fillId="2" borderId="1" xfId="10" applyFont="1" applyFill="1" applyBorder="1" applyAlignment="1">
      <alignment horizontal="left" vertical="center" wrapText="1"/>
    </xf>
    <xf numFmtId="0" fontId="8" fillId="2" borderId="1" xfId="0" quotePrefix="1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left" vertical="center" wrapText="1"/>
    </xf>
    <xf numFmtId="0" fontId="4" fillId="2" borderId="1" xfId="8" applyFont="1" applyFill="1" applyBorder="1" applyAlignment="1">
      <alignment horizontal="center" vertical="center"/>
    </xf>
    <xf numFmtId="14" fontId="8" fillId="2" borderId="1" xfId="8" applyNumberFormat="1" applyFont="1" applyFill="1" applyBorder="1" applyAlignment="1">
      <alignment horizontal="center" vertical="center" wrapText="1"/>
    </xf>
    <xf numFmtId="15" fontId="8" fillId="2" borderId="1" xfId="0" quotePrefix="1" applyNumberFormat="1" applyFont="1" applyFill="1" applyBorder="1" applyAlignment="1">
      <alignment horizontal="center" vertical="center"/>
    </xf>
    <xf numFmtId="49" fontId="8" fillId="2" borderId="1" xfId="8" applyNumberFormat="1" applyFont="1" applyFill="1" applyBorder="1" applyAlignment="1">
      <alignment horizontal="center" vertical="center" wrapText="1"/>
    </xf>
    <xf numFmtId="0" fontId="8" fillId="2" borderId="1" xfId="10" quotePrefix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/>
    </xf>
    <xf numFmtId="1" fontId="4" fillId="2" borderId="1" xfId="8" applyNumberFormat="1" applyFont="1" applyFill="1" applyBorder="1" applyAlignment="1">
      <alignment horizontal="center" vertical="center"/>
    </xf>
    <xf numFmtId="14" fontId="4" fillId="2" borderId="1" xfId="8" quotePrefix="1" applyNumberFormat="1" applyFont="1" applyFill="1" applyBorder="1" applyAlignment="1">
      <alignment horizontal="center" vertical="center"/>
    </xf>
    <xf numFmtId="0" fontId="4" fillId="2" borderId="1" xfId="8" quotePrefix="1" applyNumberFormat="1" applyFont="1" applyFill="1" applyBorder="1" applyAlignment="1">
      <alignment horizontal="center" vertical="center"/>
    </xf>
    <xf numFmtId="0" fontId="4" fillId="2" borderId="1" xfId="10" applyFont="1" applyFill="1" applyBorder="1" applyAlignment="1">
      <alignment horizontal="left" vertical="center"/>
    </xf>
    <xf numFmtId="15" fontId="8" fillId="2" borderId="1" xfId="8" quotePrefix="1" applyNumberFormat="1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left" vertical="center"/>
    </xf>
    <xf numFmtId="0" fontId="8" fillId="2" borderId="2" xfId="0" quotePrefix="1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left"/>
    </xf>
    <xf numFmtId="168" fontId="8" fillId="2" borderId="1" xfId="8" applyNumberFormat="1" applyFont="1" applyFill="1" applyBorder="1" applyAlignment="1">
      <alignment horizontal="center" vertical="center"/>
    </xf>
    <xf numFmtId="0" fontId="20" fillId="2" borderId="1" xfId="0" quotePrefix="1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center" vertical="center"/>
    </xf>
    <xf numFmtId="15" fontId="8" fillId="2" borderId="1" xfId="0" quotePrefix="1" applyNumberFormat="1" applyFont="1" applyFill="1" applyBorder="1" applyAlignment="1">
      <alignment horizontal="left" vertical="center"/>
    </xf>
    <xf numFmtId="15" fontId="8" fillId="2" borderId="1" xfId="8" applyNumberFormat="1" applyFont="1" applyFill="1" applyBorder="1" applyAlignment="1">
      <alignment horizontal="center" vertical="center"/>
    </xf>
    <xf numFmtId="14" fontId="8" fillId="2" borderId="3" xfId="0" applyNumberFormat="1" applyFont="1" applyFill="1" applyBorder="1" applyAlignment="1">
      <alignment horizontal="center" vertical="center"/>
    </xf>
    <xf numFmtId="14" fontId="8" fillId="2" borderId="2" xfId="0" applyNumberFormat="1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/>
    </xf>
    <xf numFmtId="0" fontId="10" fillId="2" borderId="14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8" fillId="2" borderId="6" xfId="0" applyFont="1" applyFill="1" applyBorder="1"/>
    <xf numFmtId="0" fontId="14" fillId="2" borderId="13" xfId="0" applyFont="1" applyFill="1" applyBorder="1" applyAlignment="1">
      <alignment horizontal="left" vertical="top"/>
    </xf>
    <xf numFmtId="0" fontId="14" fillId="2" borderId="24" xfId="0" applyFont="1" applyFill="1" applyBorder="1" applyAlignment="1">
      <alignment horizontal="left" vertical="top"/>
    </xf>
    <xf numFmtId="14" fontId="8" fillId="2" borderId="7" xfId="8" quotePrefix="1" applyNumberFormat="1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/>
    </xf>
    <xf numFmtId="0" fontId="10" fillId="2" borderId="10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8" fillId="2" borderId="2" xfId="8" quotePrefix="1" applyFont="1" applyFill="1" applyBorder="1" applyAlignment="1">
      <alignment vertical="center"/>
    </xf>
    <xf numFmtId="0" fontId="8" fillId="2" borderId="2" xfId="8" applyFont="1" applyFill="1" applyBorder="1" applyAlignment="1">
      <alignment vertical="center"/>
    </xf>
    <xf numFmtId="14" fontId="8" fillId="2" borderId="2" xfId="8" quotePrefix="1" applyNumberFormat="1" applyFont="1" applyFill="1" applyBorder="1" applyAlignment="1">
      <alignment vertical="center"/>
    </xf>
    <xf numFmtId="0" fontId="14" fillId="2" borderId="0" xfId="0" applyFont="1" applyFill="1" applyBorder="1" applyAlignment="1">
      <alignment horizontal="center" vertical="center" wrapText="1"/>
    </xf>
    <xf numFmtId="15" fontId="8" fillId="2" borderId="1" xfId="0" applyNumberFormat="1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top"/>
    </xf>
    <xf numFmtId="0" fontId="8" fillId="2" borderId="1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14" fontId="8" fillId="2" borderId="1" xfId="0" quotePrefix="1" applyNumberFormat="1" applyFont="1" applyFill="1" applyBorder="1" applyAlignment="1">
      <alignment horizontal="center" vertical="center"/>
    </xf>
    <xf numFmtId="14" fontId="8" fillId="2" borderId="2" xfId="0" quotePrefix="1" applyNumberFormat="1" applyFont="1" applyFill="1" applyBorder="1" applyAlignment="1">
      <alignment horizontal="center" vertical="center"/>
    </xf>
    <xf numFmtId="14" fontId="8" fillId="2" borderId="3" xfId="0" quotePrefix="1" applyNumberFormat="1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8" fillId="2" borderId="1" xfId="0" quotePrefix="1" applyFont="1" applyFill="1" applyBorder="1" applyAlignment="1">
      <alignment horizontal="left" vertical="center"/>
    </xf>
    <xf numFmtId="0" fontId="8" fillId="2" borderId="2" xfId="0" quotePrefix="1" applyFont="1" applyFill="1" applyBorder="1" applyAlignment="1">
      <alignment horizontal="left" vertical="center"/>
    </xf>
    <xf numFmtId="0" fontId="8" fillId="2" borderId="3" xfId="0" quotePrefix="1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165" fontId="8" fillId="2" borderId="1" xfId="0" quotePrefix="1" applyNumberFormat="1" applyFont="1" applyFill="1" applyBorder="1" applyAlignment="1">
      <alignment horizontal="center" vertical="center"/>
    </xf>
    <xf numFmtId="165" fontId="8" fillId="2" borderId="2" xfId="0" quotePrefix="1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33" fillId="2" borderId="0" xfId="0" applyFont="1" applyFill="1" applyAlignment="1">
      <alignment horizontal="left" vertical="center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left"/>
    </xf>
    <xf numFmtId="0" fontId="8" fillId="2" borderId="1" xfId="8" applyFont="1" applyFill="1" applyBorder="1" applyAlignment="1">
      <alignment horizontal="center" vertical="center"/>
    </xf>
    <xf numFmtId="0" fontId="8" fillId="2" borderId="2" xfId="8" applyFont="1" applyFill="1" applyBorder="1" applyAlignment="1">
      <alignment horizontal="center" vertical="center"/>
    </xf>
    <xf numFmtId="0" fontId="8" fillId="2" borderId="3" xfId="8" applyFont="1" applyFill="1" applyBorder="1" applyAlignment="1">
      <alignment horizontal="center" vertical="center"/>
    </xf>
    <xf numFmtId="0" fontId="8" fillId="2" borderId="1" xfId="8" applyFont="1" applyFill="1" applyBorder="1" applyAlignment="1">
      <alignment horizontal="left" vertical="center" wrapText="1"/>
    </xf>
    <xf numFmtId="0" fontId="8" fillId="2" borderId="2" xfId="8" applyFont="1" applyFill="1" applyBorder="1" applyAlignment="1">
      <alignment horizontal="left" vertical="center" wrapText="1"/>
    </xf>
    <xf numFmtId="0" fontId="8" fillId="2" borderId="3" xfId="8" applyFont="1" applyFill="1" applyBorder="1" applyAlignment="1">
      <alignment horizontal="left" vertical="center" wrapText="1"/>
    </xf>
    <xf numFmtId="0" fontId="8" fillId="2" borderId="1" xfId="8" applyFont="1" applyFill="1" applyBorder="1" applyAlignment="1">
      <alignment horizontal="left" vertical="center"/>
    </xf>
    <xf numFmtId="0" fontId="8" fillId="2" borderId="2" xfId="8" applyFont="1" applyFill="1" applyBorder="1" applyAlignment="1">
      <alignment horizontal="left" vertical="center"/>
    </xf>
    <xf numFmtId="0" fontId="8" fillId="2" borderId="3" xfId="8" applyFont="1" applyFill="1" applyBorder="1" applyAlignment="1">
      <alignment horizontal="left" vertical="center"/>
    </xf>
    <xf numFmtId="0" fontId="20" fillId="2" borderId="1" xfId="8" applyFont="1" applyFill="1" applyBorder="1" applyAlignment="1">
      <alignment horizontal="left" vertical="center" wrapText="1"/>
    </xf>
    <xf numFmtId="0" fontId="20" fillId="2" borderId="2" xfId="8" applyFont="1" applyFill="1" applyBorder="1" applyAlignment="1">
      <alignment horizontal="left" vertical="center" wrapText="1"/>
    </xf>
    <xf numFmtId="0" fontId="18" fillId="2" borderId="10" xfId="8" applyFont="1" applyFill="1" applyBorder="1" applyAlignment="1">
      <alignment horizontal="left" vertical="center" wrapText="1"/>
    </xf>
    <xf numFmtId="0" fontId="18" fillId="2" borderId="16" xfId="8" applyFont="1" applyFill="1" applyBorder="1" applyAlignment="1">
      <alignment horizontal="left" vertical="center" wrapText="1"/>
    </xf>
    <xf numFmtId="0" fontId="20" fillId="2" borderId="1" xfId="8" applyFont="1" applyFill="1" applyBorder="1" applyAlignment="1">
      <alignment horizontal="center" vertical="center"/>
    </xf>
    <xf numFmtId="0" fontId="20" fillId="2" borderId="3" xfId="8" applyFont="1" applyFill="1" applyBorder="1" applyAlignment="1">
      <alignment horizontal="center" vertical="center"/>
    </xf>
    <xf numFmtId="0" fontId="20" fillId="2" borderId="1" xfId="8" applyFont="1" applyFill="1" applyBorder="1" applyAlignment="1">
      <alignment horizontal="left" vertical="center"/>
    </xf>
    <xf numFmtId="0" fontId="20" fillId="2" borderId="3" xfId="8" applyFont="1" applyFill="1" applyBorder="1" applyAlignment="1">
      <alignment horizontal="left" vertical="center"/>
    </xf>
    <xf numFmtId="0" fontId="18" fillId="2" borderId="4" xfId="8" applyFont="1" applyFill="1" applyBorder="1" applyAlignment="1">
      <alignment horizontal="left" vertical="center" wrapText="1"/>
    </xf>
    <xf numFmtId="0" fontId="8" fillId="2" borderId="1" xfId="8" applyFont="1" applyFill="1" applyBorder="1" applyAlignment="1">
      <alignment horizontal="center"/>
    </xf>
    <xf numFmtId="0" fontId="8" fillId="2" borderId="2" xfId="8" applyFont="1" applyFill="1" applyBorder="1" applyAlignment="1">
      <alignment horizontal="center"/>
    </xf>
    <xf numFmtId="0" fontId="8" fillId="2" borderId="10" xfId="8" applyFont="1" applyFill="1" applyBorder="1" applyAlignment="1">
      <alignment horizontal="center"/>
    </xf>
    <xf numFmtId="0" fontId="8" fillId="2" borderId="16" xfId="8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24" fillId="2" borderId="10" xfId="0" applyFont="1" applyFill="1" applyBorder="1" applyAlignment="1">
      <alignment horizontal="center" vertical="center" wrapText="1"/>
    </xf>
    <xf numFmtId="0" fontId="24" fillId="2" borderId="16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8" fillId="2" borderId="1" xfId="8" quotePrefix="1" applyFont="1" applyFill="1" applyBorder="1" applyAlignment="1">
      <alignment horizontal="center" vertical="center"/>
    </xf>
    <xf numFmtId="0" fontId="8" fillId="2" borderId="2" xfId="8" quotePrefix="1" applyFont="1" applyFill="1" applyBorder="1" applyAlignment="1">
      <alignment horizontal="center" vertical="center"/>
    </xf>
    <xf numFmtId="14" fontId="8" fillId="2" borderId="1" xfId="8" applyNumberFormat="1" applyFont="1" applyFill="1" applyBorder="1" applyAlignment="1">
      <alignment horizontal="center" vertical="center"/>
    </xf>
    <xf numFmtId="14" fontId="8" fillId="2" borderId="2" xfId="8" applyNumberFormat="1" applyFont="1" applyFill="1" applyBorder="1" applyAlignment="1">
      <alignment horizontal="center" vertical="center"/>
    </xf>
    <xf numFmtId="0" fontId="31" fillId="2" borderId="1" xfId="8" applyFont="1" applyFill="1" applyBorder="1" applyAlignment="1">
      <alignment horizontal="left" vertical="center"/>
    </xf>
    <xf numFmtId="0" fontId="31" fillId="2" borderId="2" xfId="8" applyFont="1" applyFill="1" applyBorder="1" applyAlignment="1">
      <alignment horizontal="left" vertical="center"/>
    </xf>
    <xf numFmtId="0" fontId="8" fillId="2" borderId="1" xfId="8" applyFont="1" applyFill="1" applyBorder="1" applyAlignment="1">
      <alignment horizontal="center" vertical="center" wrapText="1"/>
    </xf>
    <xf numFmtId="0" fontId="8" fillId="2" borderId="2" xfId="8" applyFont="1" applyFill="1" applyBorder="1" applyAlignment="1">
      <alignment horizontal="center" vertical="center" wrapText="1"/>
    </xf>
    <xf numFmtId="14" fontId="8" fillId="2" borderId="1" xfId="8" quotePrefix="1" applyNumberFormat="1" applyFont="1" applyFill="1" applyBorder="1" applyAlignment="1">
      <alignment horizontal="center" vertical="center"/>
    </xf>
    <xf numFmtId="14" fontId="8" fillId="2" borderId="2" xfId="8" quotePrefix="1" applyNumberFormat="1" applyFont="1" applyFill="1" applyBorder="1" applyAlignment="1">
      <alignment horizontal="center" vertical="center"/>
    </xf>
    <xf numFmtId="0" fontId="8" fillId="2" borderId="3" xfId="8" applyFont="1" applyFill="1" applyBorder="1" applyAlignment="1">
      <alignment horizontal="center" vertical="center" wrapText="1"/>
    </xf>
    <xf numFmtId="0" fontId="8" fillId="2" borderId="16" xfId="8" applyFont="1" applyFill="1" applyBorder="1" applyAlignment="1">
      <alignment horizontal="center" vertical="center"/>
    </xf>
    <xf numFmtId="0" fontId="30" fillId="2" borderId="1" xfId="8" applyFont="1" applyFill="1" applyBorder="1" applyAlignment="1">
      <alignment horizontal="left" vertical="center" wrapText="1"/>
    </xf>
    <xf numFmtId="0" fontId="30" fillId="2" borderId="3" xfId="8" applyFont="1" applyFill="1" applyBorder="1" applyAlignment="1">
      <alignment horizontal="left" vertical="center" wrapText="1"/>
    </xf>
    <xf numFmtId="0" fontId="20" fillId="2" borderId="2" xfId="8" applyFont="1" applyFill="1" applyBorder="1" applyAlignment="1">
      <alignment horizontal="center" vertical="center"/>
    </xf>
    <xf numFmtId="0" fontId="8" fillId="2" borderId="10" xfId="8" quotePrefix="1" applyFont="1" applyFill="1" applyBorder="1" applyAlignment="1">
      <alignment horizontal="center" vertical="center"/>
    </xf>
    <xf numFmtId="0" fontId="8" fillId="2" borderId="4" xfId="8" applyFont="1" applyFill="1" applyBorder="1" applyAlignment="1">
      <alignment horizontal="center" vertical="center"/>
    </xf>
    <xf numFmtId="14" fontId="8" fillId="2" borderId="10" xfId="8" quotePrefix="1" applyNumberFormat="1" applyFont="1" applyFill="1" applyBorder="1" applyAlignment="1">
      <alignment horizontal="center" vertical="center"/>
    </xf>
    <xf numFmtId="14" fontId="8" fillId="2" borderId="16" xfId="8" quotePrefix="1" applyNumberFormat="1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14" fontId="8" fillId="2" borderId="1" xfId="0" quotePrefix="1" applyNumberFormat="1" applyFont="1" applyFill="1" applyBorder="1" applyAlignment="1">
      <alignment horizontal="left" vertical="center"/>
    </xf>
    <xf numFmtId="14" fontId="8" fillId="2" borderId="2" xfId="0" quotePrefix="1" applyNumberFormat="1" applyFont="1" applyFill="1" applyBorder="1" applyAlignment="1">
      <alignment horizontal="left" vertical="center"/>
    </xf>
    <xf numFmtId="0" fontId="8" fillId="2" borderId="1" xfId="0" quotePrefix="1" applyFont="1" applyFill="1" applyBorder="1" applyAlignment="1">
      <alignment horizontal="left" vertical="center" wrapText="1"/>
    </xf>
    <xf numFmtId="0" fontId="8" fillId="2" borderId="3" xfId="0" quotePrefix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/>
    </xf>
    <xf numFmtId="0" fontId="8" fillId="2" borderId="1" xfId="10" applyFont="1" applyFill="1" applyBorder="1" applyAlignment="1">
      <alignment horizontal="left" vertical="center"/>
    </xf>
    <xf numFmtId="0" fontId="8" fillId="2" borderId="3" xfId="10" applyFont="1" applyFill="1" applyBorder="1" applyAlignment="1">
      <alignment horizontal="left" vertical="center"/>
    </xf>
    <xf numFmtId="14" fontId="8" fillId="2" borderId="3" xfId="0" quotePrefix="1" applyNumberFormat="1" applyFont="1" applyFill="1" applyBorder="1" applyAlignment="1">
      <alignment horizontal="left" vertical="center"/>
    </xf>
    <xf numFmtId="0" fontId="8" fillId="2" borderId="1" xfId="10" applyFont="1" applyFill="1" applyBorder="1" applyAlignment="1">
      <alignment horizontal="left" vertical="center" wrapText="1"/>
    </xf>
    <xf numFmtId="0" fontId="8" fillId="2" borderId="3" xfId="1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1" xfId="0" quotePrefix="1" applyFont="1" applyFill="1" applyBorder="1" applyAlignment="1">
      <alignment horizontal="center" vertical="center"/>
    </xf>
    <xf numFmtId="0" fontId="8" fillId="2" borderId="1" xfId="8" applyFont="1" applyFill="1" applyBorder="1" applyAlignment="1">
      <alignment horizontal="left" wrapText="1"/>
    </xf>
    <xf numFmtId="0" fontId="8" fillId="2" borderId="2" xfId="8" applyFont="1" applyFill="1" applyBorder="1" applyAlignment="1">
      <alignment horizontal="left" wrapText="1"/>
    </xf>
    <xf numFmtId="0" fontId="8" fillId="2" borderId="3" xfId="8" applyFont="1" applyFill="1" applyBorder="1" applyAlignment="1">
      <alignment horizontal="left" wrapText="1"/>
    </xf>
    <xf numFmtId="0" fontId="8" fillId="2" borderId="1" xfId="3" applyFont="1" applyFill="1" applyBorder="1" applyAlignment="1">
      <alignment horizontal="left" vertical="center" wrapText="1"/>
    </xf>
    <xf numFmtId="0" fontId="8" fillId="2" borderId="2" xfId="3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horizontal="left" vertical="center" wrapText="1"/>
    </xf>
    <xf numFmtId="0" fontId="20" fillId="2" borderId="3" xfId="0" applyFont="1" applyFill="1" applyBorder="1" applyAlignment="1">
      <alignment horizontal="left" vertical="center" wrapText="1"/>
    </xf>
    <xf numFmtId="14" fontId="8" fillId="2" borderId="1" xfId="8" quotePrefix="1" applyNumberFormat="1" applyFont="1" applyFill="1" applyBorder="1" applyAlignment="1">
      <alignment horizontal="center" vertical="center" wrapText="1"/>
    </xf>
    <xf numFmtId="14" fontId="8" fillId="2" borderId="3" xfId="8" quotePrefix="1" applyNumberFormat="1" applyFont="1" applyFill="1" applyBorder="1" applyAlignment="1">
      <alignment horizontal="center" vertical="center" wrapText="1"/>
    </xf>
    <xf numFmtId="0" fontId="8" fillId="2" borderId="3" xfId="0" quotePrefix="1" applyFont="1" applyFill="1" applyBorder="1" applyAlignment="1">
      <alignment horizontal="center" vertical="center"/>
    </xf>
    <xf numFmtId="0" fontId="8" fillId="2" borderId="3" xfId="3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left" vertical="center" wrapText="1"/>
    </xf>
    <xf numFmtId="0" fontId="29" fillId="2" borderId="3" xfId="0" applyFont="1" applyFill="1" applyBorder="1" applyAlignment="1">
      <alignment horizontal="left" vertical="center" wrapText="1"/>
    </xf>
    <xf numFmtId="0" fontId="29" fillId="2" borderId="2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4" fillId="2" borderId="1" xfId="8" applyFont="1" applyFill="1" applyBorder="1" applyAlignment="1">
      <alignment horizontal="left" vertical="center" wrapText="1"/>
    </xf>
    <xf numFmtId="0" fontId="4" fillId="2" borderId="3" xfId="8" applyFont="1" applyFill="1" applyBorder="1" applyAlignment="1">
      <alignment horizontal="left" vertical="center" wrapText="1"/>
    </xf>
    <xf numFmtId="0" fontId="4" fillId="2" borderId="1" xfId="8" applyFont="1" applyFill="1" applyBorder="1" applyAlignment="1">
      <alignment horizontal="center" vertical="center"/>
    </xf>
    <xf numFmtId="0" fontId="4" fillId="2" borderId="3" xfId="8" applyFont="1" applyFill="1" applyBorder="1" applyAlignment="1">
      <alignment horizontal="center" vertical="center"/>
    </xf>
    <xf numFmtId="14" fontId="8" fillId="2" borderId="1" xfId="8" applyNumberFormat="1" applyFont="1" applyFill="1" applyBorder="1" applyAlignment="1">
      <alignment horizontal="center" vertical="center" wrapText="1"/>
    </xf>
    <xf numFmtId="14" fontId="8" fillId="2" borderId="2" xfId="8" applyNumberFormat="1" applyFont="1" applyFill="1" applyBorder="1" applyAlignment="1">
      <alignment horizontal="center" vertical="center" wrapText="1"/>
    </xf>
    <xf numFmtId="14" fontId="8" fillId="2" borderId="3" xfId="8" applyNumberFormat="1" applyFont="1" applyFill="1" applyBorder="1" applyAlignment="1">
      <alignment horizontal="center" vertical="center" wrapText="1"/>
    </xf>
    <xf numFmtId="15" fontId="8" fillId="2" borderId="1" xfId="0" quotePrefix="1" applyNumberFormat="1" applyFont="1" applyFill="1" applyBorder="1" applyAlignment="1">
      <alignment horizontal="center" vertical="center"/>
    </xf>
    <xf numFmtId="15" fontId="8" fillId="2" borderId="2" xfId="0" quotePrefix="1" applyNumberFormat="1" applyFont="1" applyFill="1" applyBorder="1" applyAlignment="1">
      <alignment horizontal="center" vertical="center"/>
    </xf>
    <xf numFmtId="15" fontId="8" fillId="2" borderId="3" xfId="0" quotePrefix="1" applyNumberFormat="1" applyFont="1" applyFill="1" applyBorder="1" applyAlignment="1">
      <alignment horizontal="center" vertical="center"/>
    </xf>
    <xf numFmtId="49" fontId="8" fillId="2" borderId="1" xfId="8" applyNumberFormat="1" applyFont="1" applyFill="1" applyBorder="1" applyAlignment="1">
      <alignment horizontal="center" vertical="center" wrapText="1"/>
    </xf>
    <xf numFmtId="49" fontId="8" fillId="2" borderId="2" xfId="8" applyNumberFormat="1" applyFont="1" applyFill="1" applyBorder="1" applyAlignment="1">
      <alignment horizontal="center" vertical="center" wrapText="1"/>
    </xf>
    <xf numFmtId="49" fontId="8" fillId="2" borderId="3" xfId="8" applyNumberFormat="1" applyFont="1" applyFill="1" applyBorder="1" applyAlignment="1">
      <alignment horizontal="center" vertical="center" wrapText="1"/>
    </xf>
    <xf numFmtId="0" fontId="8" fillId="2" borderId="1" xfId="10" quotePrefix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1" fontId="4" fillId="2" borderId="1" xfId="8" applyNumberFormat="1" applyFont="1" applyFill="1" applyBorder="1" applyAlignment="1">
      <alignment horizontal="center" vertical="center"/>
    </xf>
    <xf numFmtId="1" fontId="4" fillId="2" borderId="3" xfId="8" applyNumberFormat="1" applyFont="1" applyFill="1" applyBorder="1" applyAlignment="1">
      <alignment horizontal="center" vertical="center"/>
    </xf>
    <xf numFmtId="14" fontId="4" fillId="2" borderId="1" xfId="8" quotePrefix="1" applyNumberFormat="1" applyFont="1" applyFill="1" applyBorder="1" applyAlignment="1">
      <alignment horizontal="center" vertical="center"/>
    </xf>
    <xf numFmtId="14" fontId="4" fillId="2" borderId="3" xfId="8" quotePrefix="1" applyNumberFormat="1" applyFont="1" applyFill="1" applyBorder="1" applyAlignment="1">
      <alignment horizontal="center" vertical="center"/>
    </xf>
    <xf numFmtId="0" fontId="4" fillId="2" borderId="1" xfId="8" quotePrefix="1" applyNumberFormat="1" applyFont="1" applyFill="1" applyBorder="1" applyAlignment="1">
      <alignment horizontal="center" vertical="center"/>
    </xf>
    <xf numFmtId="0" fontId="4" fillId="2" borderId="3" xfId="8" quotePrefix="1" applyNumberFormat="1" applyFont="1" applyFill="1" applyBorder="1" applyAlignment="1">
      <alignment horizontal="center" vertical="center"/>
    </xf>
    <xf numFmtId="0" fontId="4" fillId="2" borderId="1" xfId="10" applyFont="1" applyFill="1" applyBorder="1" applyAlignment="1">
      <alignment horizontal="left" vertical="center"/>
    </xf>
    <xf numFmtId="0" fontId="4" fillId="2" borderId="3" xfId="10" applyFont="1" applyFill="1" applyBorder="1" applyAlignment="1">
      <alignment horizontal="left" vertical="center"/>
    </xf>
    <xf numFmtId="15" fontId="8" fillId="2" borderId="1" xfId="8" quotePrefix="1" applyNumberFormat="1" applyFont="1" applyFill="1" applyBorder="1" applyAlignment="1">
      <alignment horizontal="center" vertical="center"/>
    </xf>
    <xf numFmtId="15" fontId="8" fillId="2" borderId="3" xfId="8" quotePrefix="1" applyNumberFormat="1" applyFont="1" applyFill="1" applyBorder="1" applyAlignment="1">
      <alignment horizontal="center" vertical="center"/>
    </xf>
    <xf numFmtId="14" fontId="23" fillId="4" borderId="1" xfId="0" applyNumberFormat="1" applyFont="1" applyFill="1" applyBorder="1" applyAlignment="1">
      <alignment horizontal="center" vertical="center"/>
    </xf>
    <xf numFmtId="14" fontId="23" fillId="4" borderId="3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/>
    </xf>
    <xf numFmtId="0" fontId="10" fillId="2" borderId="14" xfId="0" applyFont="1" applyFill="1" applyBorder="1" applyAlignment="1">
      <alignment horizontal="left" vertical="center"/>
    </xf>
    <xf numFmtId="0" fontId="10" fillId="2" borderId="15" xfId="0" applyFont="1" applyFill="1" applyBorder="1" applyAlignment="1">
      <alignment horizontal="left" vertical="center"/>
    </xf>
    <xf numFmtId="0" fontId="8" fillId="2" borderId="2" xfId="0" quotePrefix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/>
    </xf>
    <xf numFmtId="0" fontId="10" fillId="2" borderId="14" xfId="0" applyFont="1" applyFill="1" applyBorder="1" applyAlignment="1">
      <alignment horizontal="left"/>
    </xf>
    <xf numFmtId="0" fontId="8" fillId="2" borderId="3" xfId="8" quotePrefix="1" applyFont="1" applyFill="1" applyBorder="1" applyAlignment="1">
      <alignment horizontal="center" vertical="center"/>
    </xf>
    <xf numFmtId="0" fontId="8" fillId="2" borderId="2" xfId="10" quotePrefix="1" applyFont="1" applyFill="1" applyBorder="1" applyAlignment="1">
      <alignment horizontal="left" vertical="center"/>
    </xf>
    <xf numFmtId="168" fontId="8" fillId="2" borderId="1" xfId="8" applyNumberFormat="1" applyFont="1" applyFill="1" applyBorder="1" applyAlignment="1">
      <alignment horizontal="center" vertical="center"/>
    </xf>
    <xf numFmtId="168" fontId="8" fillId="2" borderId="2" xfId="8" applyNumberFormat="1" applyFont="1" applyFill="1" applyBorder="1" applyAlignment="1">
      <alignment horizontal="center" vertical="center"/>
    </xf>
    <xf numFmtId="0" fontId="20" fillId="2" borderId="1" xfId="0" quotePrefix="1" applyFont="1" applyFill="1" applyBorder="1" applyAlignment="1">
      <alignment horizontal="left" vertical="center"/>
    </xf>
    <xf numFmtId="0" fontId="20" fillId="2" borderId="2" xfId="0" quotePrefix="1" applyFont="1" applyFill="1" applyBorder="1" applyAlignment="1">
      <alignment horizontal="left" vertical="center"/>
    </xf>
    <xf numFmtId="0" fontId="10" fillId="2" borderId="12" xfId="0" applyFont="1" applyFill="1" applyBorder="1" applyAlignment="1">
      <alignment horizontal="left" vertical="center" wrapText="1"/>
    </xf>
    <xf numFmtId="0" fontId="10" fillId="2" borderId="14" xfId="0" applyFont="1" applyFill="1" applyBorder="1" applyAlignment="1">
      <alignment horizontal="left" vertical="center" wrapText="1"/>
    </xf>
    <xf numFmtId="15" fontId="8" fillId="2" borderId="1" xfId="0" quotePrefix="1" applyNumberFormat="1" applyFont="1" applyFill="1" applyBorder="1" applyAlignment="1">
      <alignment horizontal="left" vertical="center"/>
    </xf>
    <xf numFmtId="15" fontId="8" fillId="2" borderId="1" xfId="8" applyNumberFormat="1" applyFont="1" applyFill="1" applyBorder="1" applyAlignment="1">
      <alignment horizontal="center" vertical="center"/>
    </xf>
    <xf numFmtId="15" fontId="8" fillId="2" borderId="2" xfId="8" applyNumberFormat="1" applyFont="1" applyFill="1" applyBorder="1" applyAlignment="1">
      <alignment horizontal="center" vertical="center"/>
    </xf>
    <xf numFmtId="14" fontId="8" fillId="2" borderId="2" xfId="0" applyNumberFormat="1" applyFont="1" applyFill="1" applyBorder="1" applyAlignment="1">
      <alignment horizontal="center" vertical="center"/>
    </xf>
    <xf numFmtId="14" fontId="8" fillId="2" borderId="3" xfId="0" applyNumberFormat="1" applyFont="1" applyFill="1" applyBorder="1" applyAlignment="1">
      <alignment horizontal="center" vertical="center"/>
    </xf>
    <xf numFmtId="0" fontId="31" fillId="2" borderId="3" xfId="8" applyFont="1" applyFill="1" applyBorder="1" applyAlignment="1">
      <alignment horizontal="left" vertical="center"/>
    </xf>
    <xf numFmtId="14" fontId="8" fillId="2" borderId="3" xfId="8" applyNumberFormat="1" applyFont="1" applyFill="1" applyBorder="1" applyAlignment="1">
      <alignment horizontal="center" vertical="center"/>
    </xf>
    <xf numFmtId="14" fontId="8" fillId="2" borderId="16" xfId="0" applyNumberFormat="1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left" vertical="center" wrapText="1"/>
    </xf>
    <xf numFmtId="0" fontId="14" fillId="2" borderId="3" xfId="2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/>
    </xf>
    <xf numFmtId="0" fontId="10" fillId="2" borderId="14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</cellXfs>
  <cellStyles count="16">
    <cellStyle name="Normal" xfId="0" builtinId="0"/>
    <cellStyle name="Normal 10" xfId="13"/>
    <cellStyle name="Normal 2" xfId="1"/>
    <cellStyle name="Normal 2 2" xfId="2"/>
    <cellStyle name="Normal 3" xfId="3"/>
    <cellStyle name="Normal 4" xfId="4"/>
    <cellStyle name="Normal 4 2" xfId="10"/>
    <cellStyle name="Normal 5" xfId="6"/>
    <cellStyle name="Normal 5 2" xfId="12"/>
    <cellStyle name="Normal 6" xfId="5"/>
    <cellStyle name="Normal 6 2" xfId="11"/>
    <cellStyle name="Normal 7" xfId="7"/>
    <cellStyle name="Normal 7 2" xfId="15"/>
    <cellStyle name="Normal 7 3" xfId="14"/>
    <cellStyle name="Normal 8" xfId="8"/>
    <cellStyle name="Normal 9" xfId="9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1817"/>
  <sheetViews>
    <sheetView tabSelected="1" topLeftCell="A165" zoomScale="60" zoomScaleNormal="60" workbookViewId="0">
      <selection activeCell="E182" sqref="E182:E183"/>
    </sheetView>
  </sheetViews>
  <sheetFormatPr defaultRowHeight="12.75" x14ac:dyDescent="0.2"/>
  <cols>
    <col min="1" max="1" width="7" style="12" customWidth="1"/>
    <col min="2" max="2" width="40" style="12" customWidth="1"/>
    <col min="3" max="3" width="26.5703125" style="66" customWidth="1"/>
    <col min="4" max="4" width="27.5703125" style="66" customWidth="1"/>
    <col min="5" max="5" width="17.28515625" style="13" customWidth="1"/>
    <col min="6" max="6" width="61.7109375" style="12" customWidth="1"/>
    <col min="7" max="7" width="19.7109375" style="12" customWidth="1"/>
    <col min="8" max="8" width="8.7109375" style="12" customWidth="1"/>
    <col min="9" max="9" width="9.28515625" style="12" customWidth="1"/>
    <col min="10" max="10" width="29.42578125" style="12" customWidth="1"/>
    <col min="11" max="12" width="9.85546875" style="13" customWidth="1"/>
    <col min="13" max="13" width="24.5703125" style="66" customWidth="1"/>
    <col min="14" max="14" width="8.7109375" style="12" customWidth="1"/>
    <col min="15" max="15" width="10.7109375" style="12" customWidth="1"/>
    <col min="16" max="16" width="0.28515625" style="12" hidden="1" customWidth="1"/>
    <col min="17" max="17" width="0.28515625" style="116" hidden="1" customWidth="1"/>
    <col min="18" max="18" width="13.42578125" style="126" customWidth="1"/>
    <col min="19" max="19" width="18.42578125" style="118" customWidth="1"/>
    <col min="20" max="20" width="17.28515625" style="112" customWidth="1"/>
    <col min="21" max="21" width="9.140625" style="112" customWidth="1"/>
    <col min="22" max="31" width="9.140625" style="112"/>
    <col min="32" max="16384" width="9.140625" style="12"/>
  </cols>
  <sheetData>
    <row r="1" spans="1:31" ht="12.75" customHeight="1" x14ac:dyDescent="0.2">
      <c r="Q1" s="112"/>
      <c r="R1" s="118"/>
    </row>
    <row r="2" spans="1:31" ht="15" customHeight="1" x14ac:dyDescent="0.2">
      <c r="B2" s="14"/>
      <c r="C2" s="17" t="s">
        <v>362</v>
      </c>
      <c r="D2" s="17" t="s">
        <v>366</v>
      </c>
      <c r="E2" s="15"/>
      <c r="F2" s="14"/>
      <c r="G2" s="14"/>
      <c r="H2" s="14"/>
      <c r="K2" s="15"/>
      <c r="L2" s="15"/>
      <c r="M2" s="17"/>
      <c r="N2" s="14"/>
      <c r="O2" s="14"/>
      <c r="P2" s="14"/>
      <c r="Q2" s="154"/>
      <c r="R2" s="118"/>
    </row>
    <row r="3" spans="1:31" ht="15" customHeight="1" x14ac:dyDescent="0.2">
      <c r="A3" s="14"/>
      <c r="B3" s="14"/>
      <c r="C3" s="17" t="s">
        <v>363</v>
      </c>
      <c r="D3" s="17" t="s">
        <v>416</v>
      </c>
      <c r="E3" s="15"/>
      <c r="F3" s="14"/>
      <c r="G3" s="14"/>
      <c r="H3" s="14"/>
      <c r="I3" s="14"/>
      <c r="J3" s="14"/>
      <c r="K3" s="15"/>
      <c r="L3" s="15"/>
      <c r="M3" s="17"/>
      <c r="N3" s="14"/>
      <c r="O3" s="14"/>
      <c r="P3" s="14"/>
      <c r="Q3" s="154"/>
      <c r="R3" s="118"/>
    </row>
    <row r="4" spans="1:31" ht="15" customHeight="1" x14ac:dyDescent="0.2">
      <c r="A4" s="15"/>
      <c r="B4" s="15"/>
      <c r="C4" s="17" t="s">
        <v>364</v>
      </c>
      <c r="D4" s="17" t="s">
        <v>365</v>
      </c>
      <c r="E4" s="15"/>
      <c r="F4" s="15"/>
      <c r="G4" s="15"/>
      <c r="H4" s="15"/>
      <c r="K4" s="15"/>
      <c r="L4" s="15"/>
      <c r="M4" s="17"/>
      <c r="N4" s="15"/>
      <c r="O4" s="15"/>
      <c r="P4" s="15"/>
      <c r="Q4" s="155"/>
      <c r="R4" s="118"/>
    </row>
    <row r="5" spans="1:31" ht="15" customHeight="1" x14ac:dyDescent="0.2">
      <c r="A5" s="15"/>
      <c r="B5" s="15"/>
      <c r="C5" s="17"/>
      <c r="D5" s="17" t="s">
        <v>968</v>
      </c>
      <c r="E5" s="15"/>
      <c r="F5" s="15"/>
      <c r="G5" s="15"/>
      <c r="H5" s="15"/>
      <c r="I5" s="15"/>
      <c r="J5" s="15"/>
      <c r="K5" s="15"/>
      <c r="L5" s="15"/>
      <c r="M5" s="17"/>
      <c r="N5" s="15"/>
      <c r="O5" s="15"/>
      <c r="P5" s="15"/>
      <c r="Q5" s="155"/>
      <c r="R5" s="118"/>
    </row>
    <row r="6" spans="1:31" ht="12.75" customHeight="1" x14ac:dyDescent="0.2">
      <c r="A6" s="18"/>
      <c r="Q6" s="112"/>
      <c r="R6" s="118"/>
      <c r="S6" s="724" t="s">
        <v>960</v>
      </c>
      <c r="T6" s="724"/>
    </row>
    <row r="7" spans="1:31" ht="26.25" customHeight="1" x14ac:dyDescent="0.2">
      <c r="A7" s="547" t="s">
        <v>12</v>
      </c>
      <c r="B7" s="19"/>
      <c r="C7" s="464"/>
      <c r="D7" s="559" t="s">
        <v>75</v>
      </c>
      <c r="E7" s="559"/>
      <c r="F7" s="559" t="s">
        <v>17</v>
      </c>
      <c r="G7" s="559"/>
      <c r="H7" s="559" t="s">
        <v>68</v>
      </c>
      <c r="I7" s="559"/>
      <c r="J7" s="559" t="s">
        <v>76</v>
      </c>
      <c r="K7" s="559"/>
      <c r="L7" s="559"/>
      <c r="M7" s="559" t="s">
        <v>27</v>
      </c>
      <c r="N7" s="559"/>
      <c r="O7" s="559"/>
      <c r="P7" s="615" t="s">
        <v>81</v>
      </c>
      <c r="Q7" s="612" t="s">
        <v>54</v>
      </c>
      <c r="R7" s="559" t="s">
        <v>954</v>
      </c>
      <c r="S7" s="549" t="s">
        <v>80</v>
      </c>
      <c r="T7" s="553" t="s">
        <v>961</v>
      </c>
    </row>
    <row r="8" spans="1:31" ht="16.5" customHeight="1" x14ac:dyDescent="0.2">
      <c r="A8" s="552"/>
      <c r="B8" s="432" t="s">
        <v>13</v>
      </c>
      <c r="C8" s="432" t="s">
        <v>14</v>
      </c>
      <c r="D8" s="583" t="s">
        <v>15</v>
      </c>
      <c r="E8" s="549" t="s">
        <v>16</v>
      </c>
      <c r="F8" s="549" t="s">
        <v>28</v>
      </c>
      <c r="G8" s="549" t="s">
        <v>18</v>
      </c>
      <c r="H8" s="549" t="s">
        <v>198</v>
      </c>
      <c r="I8" s="549" t="s">
        <v>199</v>
      </c>
      <c r="J8" s="549" t="s">
        <v>28</v>
      </c>
      <c r="K8" s="549" t="s">
        <v>19</v>
      </c>
      <c r="L8" s="547" t="s">
        <v>79</v>
      </c>
      <c r="M8" s="549" t="s">
        <v>13</v>
      </c>
      <c r="N8" s="567" t="s">
        <v>77</v>
      </c>
      <c r="O8" s="547" t="s">
        <v>78</v>
      </c>
      <c r="P8" s="616"/>
      <c r="Q8" s="613"/>
      <c r="R8" s="559"/>
      <c r="S8" s="551"/>
      <c r="T8" s="554"/>
    </row>
    <row r="9" spans="1:31" ht="19.5" customHeight="1" x14ac:dyDescent="0.2">
      <c r="A9" s="548"/>
      <c r="B9" s="20"/>
      <c r="C9" s="431"/>
      <c r="D9" s="584"/>
      <c r="E9" s="550"/>
      <c r="F9" s="550"/>
      <c r="G9" s="550"/>
      <c r="H9" s="550"/>
      <c r="I9" s="550"/>
      <c r="J9" s="550"/>
      <c r="K9" s="550"/>
      <c r="L9" s="548"/>
      <c r="M9" s="550"/>
      <c r="N9" s="568"/>
      <c r="O9" s="548"/>
      <c r="P9" s="617"/>
      <c r="Q9" s="614"/>
      <c r="R9" s="559"/>
      <c r="S9" s="550"/>
      <c r="T9" s="555"/>
    </row>
    <row r="10" spans="1:31" s="39" customFormat="1" x14ac:dyDescent="0.2">
      <c r="A10" s="433">
        <v>1</v>
      </c>
      <c r="B10" s="433">
        <v>2</v>
      </c>
      <c r="C10" s="433">
        <v>3</v>
      </c>
      <c r="D10" s="433">
        <v>4</v>
      </c>
      <c r="E10" s="433">
        <v>5</v>
      </c>
      <c r="F10" s="433">
        <v>6</v>
      </c>
      <c r="G10" s="433">
        <v>7</v>
      </c>
      <c r="H10" s="433">
        <v>8</v>
      </c>
      <c r="I10" s="433">
        <v>9</v>
      </c>
      <c r="J10" s="433">
        <v>10</v>
      </c>
      <c r="K10" s="433">
        <v>11</v>
      </c>
      <c r="L10" s="433">
        <v>12</v>
      </c>
      <c r="M10" s="520">
        <v>13</v>
      </c>
      <c r="N10" s="433">
        <v>14</v>
      </c>
      <c r="O10" s="433">
        <v>15</v>
      </c>
      <c r="P10" s="479">
        <v>17</v>
      </c>
      <c r="Q10" s="177">
        <v>18</v>
      </c>
      <c r="R10" s="520">
        <v>17</v>
      </c>
      <c r="S10" s="520">
        <v>18</v>
      </c>
      <c r="T10" s="520">
        <v>19</v>
      </c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</row>
    <row r="11" spans="1:31" x14ac:dyDescent="0.2">
      <c r="A11" s="52" t="s">
        <v>561</v>
      </c>
      <c r="B11" s="53"/>
      <c r="C11" s="517"/>
      <c r="D11" s="517"/>
      <c r="E11" s="527"/>
      <c r="F11" s="53"/>
      <c r="G11" s="53"/>
      <c r="H11" s="53"/>
      <c r="I11" s="53"/>
      <c r="J11" s="53"/>
      <c r="K11" s="53"/>
      <c r="L11" s="53"/>
      <c r="M11" s="517"/>
      <c r="N11" s="53"/>
      <c r="O11" s="53"/>
      <c r="P11" s="53"/>
      <c r="Q11" s="52"/>
      <c r="R11" s="75"/>
      <c r="S11" s="75"/>
      <c r="T11" s="76"/>
    </row>
    <row r="12" spans="1:31" s="39" customFormat="1" ht="25.5" customHeight="1" x14ac:dyDescent="0.2">
      <c r="A12" s="433">
        <v>1</v>
      </c>
      <c r="B12" s="187" t="s">
        <v>934</v>
      </c>
      <c r="C12" s="304" t="s">
        <v>451</v>
      </c>
      <c r="D12" s="147" t="s">
        <v>935</v>
      </c>
      <c r="E12" s="445" t="s">
        <v>929</v>
      </c>
      <c r="F12" s="80" t="s">
        <v>102</v>
      </c>
      <c r="G12" s="445" t="s">
        <v>453</v>
      </c>
      <c r="H12" s="445" t="s">
        <v>806</v>
      </c>
      <c r="I12" s="445" t="s">
        <v>495</v>
      </c>
      <c r="J12" s="21" t="s">
        <v>945</v>
      </c>
      <c r="K12" s="400" t="s">
        <v>440</v>
      </c>
      <c r="L12" s="516" t="s">
        <v>440</v>
      </c>
      <c r="M12" s="305" t="s">
        <v>814</v>
      </c>
      <c r="N12" s="434">
        <v>1999</v>
      </c>
      <c r="O12" s="433" t="s">
        <v>421</v>
      </c>
      <c r="P12" s="166"/>
      <c r="Q12" s="166"/>
      <c r="R12" s="520" t="str">
        <f t="shared" ref="R12:R13" si="0">MID(C12,7,2)&amp;"/"&amp;MID(C12,5,2)&amp;"/"&amp;MID(C12,1,4)</f>
        <v>17/04/1971</v>
      </c>
      <c r="S12" s="520" t="str">
        <f ca="1">DATEDIF(R12,TODAY(),"y")&amp;" th"&amp;" , " &amp;DATEDIF(R12,TODAY(),"ym")&amp;" bl "</f>
        <v xml:space="preserve">54 th , 0 bl </v>
      </c>
      <c r="T12" s="425">
        <f>EOMONTH(R12,(12*58))</f>
        <v>47238</v>
      </c>
      <c r="U12" s="173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</row>
    <row r="13" spans="1:31" ht="25.5" x14ac:dyDescent="0.2">
      <c r="A13" s="433">
        <v>2</v>
      </c>
      <c r="B13" s="188" t="s">
        <v>514</v>
      </c>
      <c r="C13" s="188" t="s">
        <v>452</v>
      </c>
      <c r="D13" s="439" t="s">
        <v>812</v>
      </c>
      <c r="E13" s="511" t="s">
        <v>515</v>
      </c>
      <c r="F13" s="501" t="s">
        <v>516</v>
      </c>
      <c r="G13" s="191" t="s">
        <v>453</v>
      </c>
      <c r="H13" s="511" t="s">
        <v>517</v>
      </c>
      <c r="I13" s="511" t="s">
        <v>495</v>
      </c>
      <c r="J13" s="399" t="s">
        <v>422</v>
      </c>
      <c r="K13" s="509">
        <v>2002</v>
      </c>
      <c r="L13" s="502">
        <v>400</v>
      </c>
      <c r="M13" s="192" t="s">
        <v>518</v>
      </c>
      <c r="N13" s="193">
        <v>2006</v>
      </c>
      <c r="O13" s="193" t="s">
        <v>421</v>
      </c>
      <c r="P13" s="194"/>
      <c r="Q13" s="287"/>
      <c r="R13" s="433" t="str">
        <f t="shared" si="0"/>
        <v>20/08/1967</v>
      </c>
      <c r="S13" s="433" t="str">
        <f t="shared" ref="S13:S54" ca="1" si="1">DATEDIF(R13,TODAY(),"y")&amp;" th"&amp;" , " &amp;DATEDIF(R13,TODAY(),"ym")&amp;" bl "</f>
        <v xml:space="preserve">57 th , 8 bl </v>
      </c>
      <c r="T13" s="425">
        <f>EOMONTH(R13,(12*58))</f>
        <v>45900</v>
      </c>
    </row>
    <row r="14" spans="1:31" ht="41.25" customHeight="1" x14ac:dyDescent="0.2">
      <c r="A14" s="436">
        <v>3</v>
      </c>
      <c r="B14" s="195" t="s">
        <v>332</v>
      </c>
      <c r="C14" s="513" t="s">
        <v>315</v>
      </c>
      <c r="D14" s="438" t="s">
        <v>812</v>
      </c>
      <c r="E14" s="410" t="s">
        <v>562</v>
      </c>
      <c r="F14" s="507" t="s">
        <v>871</v>
      </c>
      <c r="G14" s="427" t="s">
        <v>823</v>
      </c>
      <c r="H14" s="510">
        <v>24</v>
      </c>
      <c r="I14" s="510">
        <v>10</v>
      </c>
      <c r="J14" s="501" t="s">
        <v>563</v>
      </c>
      <c r="K14" s="502">
        <v>2019</v>
      </c>
      <c r="L14" s="502">
        <v>887</v>
      </c>
      <c r="M14" s="501" t="s">
        <v>564</v>
      </c>
      <c r="N14" s="502">
        <v>2004</v>
      </c>
      <c r="O14" s="502" t="s">
        <v>421</v>
      </c>
      <c r="P14" s="193" t="s">
        <v>440</v>
      </c>
      <c r="Q14" s="287"/>
      <c r="R14" s="520" t="str">
        <f>MID(C14,7,2)&amp;"/"&amp;MID(C14,5,2)&amp;"/"&amp;MID(C14,1,4)</f>
        <v>10/07/1969</v>
      </c>
      <c r="S14" s="520" t="str">
        <f ca="1">DATEDIF(R14,TODAY(),"y")&amp;" th"&amp;" , " &amp;DATEDIF(R14,TODAY(),"ym")&amp;" bl "</f>
        <v xml:space="preserve">55 th , 10 bl </v>
      </c>
      <c r="T14" s="425">
        <f>EOMONTH(R14,(12*58))</f>
        <v>46599</v>
      </c>
    </row>
    <row r="15" spans="1:31" x14ac:dyDescent="0.2">
      <c r="A15" s="535" t="s">
        <v>203</v>
      </c>
      <c r="B15" s="536"/>
      <c r="C15" s="537"/>
      <c r="D15" s="537"/>
      <c r="E15" s="538"/>
      <c r="F15" s="536"/>
      <c r="G15" s="536"/>
      <c r="H15" s="536"/>
      <c r="I15" s="536"/>
      <c r="J15" s="536"/>
      <c r="K15" s="536"/>
      <c r="L15" s="536"/>
      <c r="M15" s="537"/>
      <c r="N15" s="536"/>
      <c r="O15" s="536"/>
      <c r="P15" s="536"/>
      <c r="Q15" s="288"/>
      <c r="R15" s="433"/>
      <c r="S15" s="433"/>
      <c r="T15" s="9"/>
    </row>
    <row r="16" spans="1:31" ht="27" customHeight="1" x14ac:dyDescent="0.2">
      <c r="A16" s="556">
        <v>4</v>
      </c>
      <c r="B16" s="578" t="s">
        <v>477</v>
      </c>
      <c r="C16" s="573" t="s">
        <v>264</v>
      </c>
      <c r="D16" s="622" t="s">
        <v>266</v>
      </c>
      <c r="E16" s="620">
        <v>44470</v>
      </c>
      <c r="F16" s="209" t="s">
        <v>821</v>
      </c>
      <c r="G16" s="230" t="s">
        <v>478</v>
      </c>
      <c r="H16" s="466">
        <v>22</v>
      </c>
      <c r="I16" s="488" t="s">
        <v>479</v>
      </c>
      <c r="J16" s="469" t="s">
        <v>488</v>
      </c>
      <c r="K16" s="486">
        <v>2003</v>
      </c>
      <c r="L16" s="486">
        <v>135</v>
      </c>
      <c r="M16" s="209" t="s">
        <v>480</v>
      </c>
      <c r="N16" s="212">
        <v>2007</v>
      </c>
      <c r="O16" s="212" t="s">
        <v>421</v>
      </c>
      <c r="P16" s="306" t="s">
        <v>481</v>
      </c>
      <c r="Q16" s="212"/>
      <c r="R16" s="79" t="str">
        <f>MID(C16,7,2)&amp;"/"&amp;MID(C16,5,2)&amp;"/"&amp;MID(C16,1,4)</f>
        <v>09/03/1972</v>
      </c>
      <c r="S16" s="79" t="str">
        <f t="shared" ref="S16" ca="1" si="2">DATEDIF(R16,TODAY(),"y")&amp;" th"&amp;" , " &amp;DATEDIF(R16,TODAY(),"ym")&amp;" bl "</f>
        <v xml:space="preserve">53 th , 2 bl </v>
      </c>
      <c r="T16" s="426">
        <f t="shared" ref="T16" si="3">EOMONTH(R16,(12*58))</f>
        <v>47573</v>
      </c>
    </row>
    <row r="17" spans="1:31" x14ac:dyDescent="0.2">
      <c r="A17" s="557"/>
      <c r="B17" s="579"/>
      <c r="C17" s="574"/>
      <c r="D17" s="623"/>
      <c r="E17" s="621"/>
      <c r="F17" s="360"/>
      <c r="G17" s="539"/>
      <c r="H17" s="540"/>
      <c r="I17" s="541"/>
      <c r="J17" s="470" t="s">
        <v>489</v>
      </c>
      <c r="K17" s="487">
        <v>2007</v>
      </c>
      <c r="L17" s="487">
        <v>285</v>
      </c>
      <c r="M17" s="360"/>
      <c r="N17" s="540"/>
      <c r="O17" s="540"/>
      <c r="P17" s="307"/>
      <c r="Q17" s="540"/>
      <c r="R17" s="80"/>
      <c r="S17" s="80"/>
      <c r="T17" s="428"/>
    </row>
    <row r="18" spans="1:31" x14ac:dyDescent="0.2">
      <c r="A18" s="558"/>
      <c r="B18" s="580"/>
      <c r="C18" s="642"/>
      <c r="D18" s="718"/>
      <c r="E18" s="719"/>
      <c r="F18" s="360"/>
      <c r="G18" s="539"/>
      <c r="H18" s="540"/>
      <c r="I18" s="541"/>
      <c r="J18" s="5" t="s">
        <v>487</v>
      </c>
      <c r="K18" s="487">
        <v>2017</v>
      </c>
      <c r="L18" s="487">
        <v>857</v>
      </c>
      <c r="M18" s="360"/>
      <c r="N18" s="540"/>
      <c r="O18" s="540"/>
      <c r="P18" s="126"/>
      <c r="Q18" s="540"/>
      <c r="R18" s="80"/>
      <c r="S18" s="80"/>
      <c r="T18" s="428"/>
    </row>
    <row r="19" spans="1:31" ht="25.5" customHeight="1" x14ac:dyDescent="0.2">
      <c r="A19" s="553">
        <v>5</v>
      </c>
      <c r="B19" s="561" t="s">
        <v>220</v>
      </c>
      <c r="C19" s="561" t="s">
        <v>226</v>
      </c>
      <c r="D19" s="561" t="s">
        <v>103</v>
      </c>
      <c r="E19" s="581" t="s">
        <v>214</v>
      </c>
      <c r="F19" s="578" t="s">
        <v>284</v>
      </c>
      <c r="G19" s="581" t="s">
        <v>283</v>
      </c>
      <c r="H19" s="553">
        <v>26</v>
      </c>
      <c r="I19" s="433">
        <v>10</v>
      </c>
      <c r="J19" s="308" t="s">
        <v>626</v>
      </c>
      <c r="K19" s="309">
        <v>2000</v>
      </c>
      <c r="L19" s="476">
        <v>250</v>
      </c>
      <c r="M19" s="597" t="s">
        <v>628</v>
      </c>
      <c r="N19" s="601">
        <v>2011</v>
      </c>
      <c r="O19" s="601" t="s">
        <v>421</v>
      </c>
      <c r="P19" s="597" t="s">
        <v>628</v>
      </c>
      <c r="Q19" s="599" t="s">
        <v>629</v>
      </c>
      <c r="R19" s="553" t="str">
        <f>MID(C19,7,2)&amp;"/"&amp;MID(C19,5,2)&amp;"/"&amp;MID(C19,1,4)</f>
        <v>08/05/1970</v>
      </c>
      <c r="S19" s="553" t="str">
        <f t="shared" ca="1" si="1"/>
        <v xml:space="preserve">55 th , 0 bl </v>
      </c>
      <c r="T19" s="569">
        <f>EOMONTH(R19,(12*58))</f>
        <v>46904</v>
      </c>
    </row>
    <row r="20" spans="1:31" ht="14.25" x14ac:dyDescent="0.2">
      <c r="A20" s="554"/>
      <c r="B20" s="562"/>
      <c r="C20" s="562"/>
      <c r="D20" s="562"/>
      <c r="E20" s="582"/>
      <c r="F20" s="579"/>
      <c r="G20" s="582"/>
      <c r="H20" s="554"/>
      <c r="I20" s="161"/>
      <c r="J20" s="310" t="s">
        <v>627</v>
      </c>
      <c r="K20" s="311">
        <v>2007</v>
      </c>
      <c r="L20" s="490">
        <v>360</v>
      </c>
      <c r="M20" s="598"/>
      <c r="N20" s="632"/>
      <c r="O20" s="632"/>
      <c r="P20" s="598"/>
      <c r="Q20" s="600"/>
      <c r="R20" s="554"/>
      <c r="S20" s="554"/>
      <c r="T20" s="716"/>
    </row>
    <row r="21" spans="1:31" ht="12" customHeight="1" x14ac:dyDescent="0.2">
      <c r="A21" s="553">
        <v>6</v>
      </c>
      <c r="B21" s="561" t="s">
        <v>221</v>
      </c>
      <c r="C21" s="561" t="s">
        <v>222</v>
      </c>
      <c r="D21" s="6" t="s">
        <v>103</v>
      </c>
      <c r="E21" s="564" t="s">
        <v>214</v>
      </c>
      <c r="F21" s="578" t="s">
        <v>338</v>
      </c>
      <c r="G21" s="673" t="s">
        <v>599</v>
      </c>
      <c r="H21" s="679" t="s">
        <v>600</v>
      </c>
      <c r="I21" s="679" t="s">
        <v>71</v>
      </c>
      <c r="J21" s="446" t="s">
        <v>223</v>
      </c>
      <c r="K21" s="73">
        <v>1998</v>
      </c>
      <c r="L21" s="433"/>
      <c r="M21" s="103" t="s">
        <v>601</v>
      </c>
      <c r="N21" s="160"/>
      <c r="O21" s="553" t="s">
        <v>421</v>
      </c>
      <c r="P21" s="124"/>
      <c r="Q21" s="124"/>
      <c r="R21" s="553" t="str">
        <f>MID(C21,7,2)&amp;"/"&amp;MID(C21,5,2)&amp;"/"&amp;MID(C21,1,4)</f>
        <v>11/04/1970</v>
      </c>
      <c r="S21" s="553" t="str">
        <f t="shared" ca="1" si="1"/>
        <v xml:space="preserve">55 th , 1 bl </v>
      </c>
      <c r="T21" s="569">
        <f t="shared" ref="T21:T24" si="4">EOMONTH(R21,(12*58))</f>
        <v>46873</v>
      </c>
    </row>
    <row r="22" spans="1:31" x14ac:dyDescent="0.2">
      <c r="A22" s="554"/>
      <c r="B22" s="562"/>
      <c r="C22" s="562"/>
      <c r="D22" s="7"/>
      <c r="E22" s="565"/>
      <c r="F22" s="579"/>
      <c r="G22" s="674"/>
      <c r="H22" s="680"/>
      <c r="I22" s="680"/>
      <c r="J22" s="447" t="s">
        <v>224</v>
      </c>
      <c r="K22" s="63">
        <v>2002</v>
      </c>
      <c r="L22" s="434"/>
      <c r="M22" s="7" t="s">
        <v>104</v>
      </c>
      <c r="N22" s="487">
        <v>2009</v>
      </c>
      <c r="O22" s="554"/>
      <c r="P22" s="126"/>
      <c r="Q22" s="126"/>
      <c r="R22" s="554"/>
      <c r="S22" s="554"/>
      <c r="T22" s="716"/>
    </row>
    <row r="23" spans="1:31" x14ac:dyDescent="0.2">
      <c r="A23" s="555"/>
      <c r="B23" s="563"/>
      <c r="C23" s="563"/>
      <c r="D23" s="10"/>
      <c r="E23" s="566"/>
      <c r="F23" s="580"/>
      <c r="G23" s="675"/>
      <c r="H23" s="681"/>
      <c r="I23" s="681"/>
      <c r="J23" s="11" t="s">
        <v>225</v>
      </c>
      <c r="K23" s="435">
        <v>2006</v>
      </c>
      <c r="L23" s="435"/>
      <c r="M23" s="10"/>
      <c r="N23" s="162"/>
      <c r="O23" s="555"/>
      <c r="P23" s="125"/>
      <c r="Q23" s="126"/>
      <c r="R23" s="555"/>
      <c r="S23" s="555"/>
      <c r="T23" s="717"/>
    </row>
    <row r="24" spans="1:31" ht="13.5" customHeight="1" x14ac:dyDescent="0.2">
      <c r="A24" s="553">
        <v>7</v>
      </c>
      <c r="B24" s="561" t="s">
        <v>376</v>
      </c>
      <c r="C24" s="578" t="s">
        <v>377</v>
      </c>
      <c r="D24" s="561" t="s">
        <v>103</v>
      </c>
      <c r="E24" s="650" t="s">
        <v>440</v>
      </c>
      <c r="F24" s="578" t="s">
        <v>378</v>
      </c>
      <c r="G24" s="676" t="s">
        <v>381</v>
      </c>
      <c r="H24" s="588">
        <v>20</v>
      </c>
      <c r="I24" s="633" t="s">
        <v>747</v>
      </c>
      <c r="J24" s="181" t="s">
        <v>800</v>
      </c>
      <c r="K24" s="92">
        <v>2002</v>
      </c>
      <c r="L24" s="196">
        <v>250</v>
      </c>
      <c r="M24" s="182" t="s">
        <v>801</v>
      </c>
      <c r="N24" s="183">
        <v>2002</v>
      </c>
      <c r="O24" s="467" t="s">
        <v>802</v>
      </c>
      <c r="P24" s="126"/>
      <c r="Q24" s="124"/>
      <c r="R24" s="553" t="str">
        <f>MID(C24,7,2)&amp;"/"&amp;MID(C24,5,2)&amp;"/"&amp;MID(C24,1,4)</f>
        <v>24/03/1980</v>
      </c>
      <c r="S24" s="553" t="str">
        <f t="shared" ca="1" si="1"/>
        <v xml:space="preserve">45 th , 1 bl </v>
      </c>
      <c r="T24" s="569">
        <f t="shared" si="4"/>
        <v>50495</v>
      </c>
    </row>
    <row r="25" spans="1:31" x14ac:dyDescent="0.2">
      <c r="A25" s="554"/>
      <c r="B25" s="562"/>
      <c r="C25" s="579"/>
      <c r="D25" s="562"/>
      <c r="E25" s="554"/>
      <c r="F25" s="579"/>
      <c r="G25" s="677"/>
      <c r="H25" s="589"/>
      <c r="I25" s="629"/>
      <c r="J25" s="181" t="s">
        <v>803</v>
      </c>
      <c r="K25" s="93">
        <v>2013</v>
      </c>
      <c r="L25" s="183">
        <v>360</v>
      </c>
      <c r="M25" s="182" t="s">
        <v>804</v>
      </c>
      <c r="N25" s="183">
        <v>2009</v>
      </c>
      <c r="O25" s="467" t="s">
        <v>46</v>
      </c>
      <c r="P25" s="126"/>
      <c r="Q25" s="126"/>
      <c r="R25" s="554"/>
      <c r="S25" s="554"/>
      <c r="T25" s="716"/>
    </row>
    <row r="26" spans="1:31" ht="24.75" customHeight="1" x14ac:dyDescent="0.2">
      <c r="A26" s="555"/>
      <c r="B26" s="563"/>
      <c r="C26" s="580"/>
      <c r="D26" s="563"/>
      <c r="E26" s="555"/>
      <c r="F26" s="580"/>
      <c r="G26" s="678"/>
      <c r="H26" s="590"/>
      <c r="I26" s="634"/>
      <c r="J26" s="184" t="s">
        <v>805</v>
      </c>
      <c r="K26" s="94">
        <v>2017</v>
      </c>
      <c r="L26" s="185">
        <v>887</v>
      </c>
      <c r="M26" s="473"/>
      <c r="N26" s="185"/>
      <c r="O26" s="468"/>
      <c r="P26" s="126"/>
      <c r="Q26" s="126"/>
      <c r="R26" s="555"/>
      <c r="S26" s="555"/>
      <c r="T26" s="717"/>
    </row>
    <row r="27" spans="1:31" ht="17.25" customHeight="1" x14ac:dyDescent="0.2">
      <c r="A27" s="553">
        <v>8</v>
      </c>
      <c r="B27" s="561" t="s">
        <v>370</v>
      </c>
      <c r="C27" s="709" t="s">
        <v>371</v>
      </c>
      <c r="D27" s="591" t="s">
        <v>591</v>
      </c>
      <c r="E27" s="626" t="s">
        <v>592</v>
      </c>
      <c r="F27" s="591" t="s">
        <v>593</v>
      </c>
      <c r="G27" s="626" t="s">
        <v>594</v>
      </c>
      <c r="H27" s="626" t="s">
        <v>595</v>
      </c>
      <c r="I27" s="635" t="s">
        <v>479</v>
      </c>
      <c r="J27" s="197" t="s">
        <v>596</v>
      </c>
      <c r="K27" s="198">
        <v>2007</v>
      </c>
      <c r="L27" s="199">
        <v>285</v>
      </c>
      <c r="M27" s="197" t="s">
        <v>597</v>
      </c>
      <c r="N27" s="466">
        <v>1997</v>
      </c>
      <c r="O27" s="466" t="s">
        <v>41</v>
      </c>
      <c r="P27" s="606"/>
      <c r="Q27" s="608"/>
      <c r="R27" s="553" t="str">
        <f>MID(C27,7,2)&amp;"/"&amp;MID(C27,5,2)&amp;"/"&amp;MID(C27,1,4)</f>
        <v>09/09/1969</v>
      </c>
      <c r="S27" s="553" t="str">
        <f t="shared" ca="1" si="1"/>
        <v xml:space="preserve">55 th , 8 bl </v>
      </c>
      <c r="T27" s="452">
        <f>EOMONTH(R27,(12*58))</f>
        <v>46660</v>
      </c>
      <c r="U27" s="720"/>
    </row>
    <row r="28" spans="1:31" ht="20.25" customHeight="1" x14ac:dyDescent="0.2">
      <c r="A28" s="554"/>
      <c r="B28" s="562"/>
      <c r="C28" s="710"/>
      <c r="D28" s="592"/>
      <c r="E28" s="627"/>
      <c r="F28" s="592"/>
      <c r="G28" s="627"/>
      <c r="H28" s="627"/>
      <c r="I28" s="636"/>
      <c r="J28" s="200" t="s">
        <v>598</v>
      </c>
      <c r="K28" s="201">
        <v>2017</v>
      </c>
      <c r="L28" s="202">
        <v>360</v>
      </c>
      <c r="M28" s="200" t="s">
        <v>597</v>
      </c>
      <c r="N28" s="467">
        <v>2016</v>
      </c>
      <c r="O28" s="467" t="s">
        <v>421</v>
      </c>
      <c r="P28" s="607"/>
      <c r="Q28" s="609"/>
      <c r="R28" s="555"/>
      <c r="S28" s="555"/>
      <c r="T28" s="523"/>
      <c r="U28" s="720"/>
    </row>
    <row r="29" spans="1:31" s="439" customFormat="1" ht="40.5" customHeight="1" x14ac:dyDescent="0.2">
      <c r="A29" s="520">
        <v>9</v>
      </c>
      <c r="B29" s="242" t="s">
        <v>660</v>
      </c>
      <c r="C29" s="242" t="s">
        <v>455</v>
      </c>
      <c r="D29" s="147" t="s">
        <v>694</v>
      </c>
      <c r="E29" s="411" t="s">
        <v>547</v>
      </c>
      <c r="F29" s="247" t="s">
        <v>542</v>
      </c>
      <c r="G29" s="401" t="s">
        <v>543</v>
      </c>
      <c r="H29" s="402">
        <v>21</v>
      </c>
      <c r="I29" s="402">
        <v>1</v>
      </c>
      <c r="J29" s="243" t="s">
        <v>544</v>
      </c>
      <c r="K29" s="403">
        <v>2013</v>
      </c>
      <c r="L29" s="246">
        <v>360</v>
      </c>
      <c r="M29" s="247" t="s">
        <v>545</v>
      </c>
      <c r="N29" s="246">
        <v>2006</v>
      </c>
      <c r="O29" s="246" t="s">
        <v>661</v>
      </c>
      <c r="P29" s="203" t="s">
        <v>546</v>
      </c>
      <c r="Q29" s="289"/>
      <c r="R29" s="520" t="str">
        <f t="shared" ref="R29:R33" si="5">MID(C29,7,2)&amp;"/"&amp;MID(C29,5,2)&amp;"/"&amp;MID(C29,1,4)</f>
        <v>21/10/1984</v>
      </c>
      <c r="S29" s="520" t="str">
        <f t="shared" ca="1" si="1"/>
        <v xml:space="preserve">40 th , 6 bl </v>
      </c>
      <c r="T29" s="452">
        <f>EOMONTH(R29,(12*58))</f>
        <v>52170</v>
      </c>
      <c r="U29" s="176"/>
      <c r="V29" s="176"/>
      <c r="W29" s="176"/>
      <c r="X29" s="176"/>
      <c r="Y29" s="176"/>
      <c r="Z29" s="176"/>
      <c r="AA29" s="176"/>
      <c r="AB29" s="176"/>
      <c r="AC29" s="176"/>
      <c r="AD29" s="176"/>
      <c r="AE29" s="176"/>
    </row>
    <row r="30" spans="1:31" s="176" customFormat="1" ht="33.75" customHeight="1" x14ac:dyDescent="0.2">
      <c r="A30" s="370">
        <v>10</v>
      </c>
      <c r="B30" s="147" t="s">
        <v>890</v>
      </c>
      <c r="C30" s="385" t="s">
        <v>748</v>
      </c>
      <c r="D30" s="147" t="s">
        <v>694</v>
      </c>
      <c r="E30" s="386" t="s">
        <v>839</v>
      </c>
      <c r="F30" s="238" t="s">
        <v>26</v>
      </c>
      <c r="G30" s="386" t="s">
        <v>749</v>
      </c>
      <c r="H30" s="387">
        <v>27</v>
      </c>
      <c r="I30" s="388" t="s">
        <v>348</v>
      </c>
      <c r="J30" s="389" t="s">
        <v>750</v>
      </c>
      <c r="K30" s="92">
        <v>2010</v>
      </c>
      <c r="L30" s="466" t="s">
        <v>751</v>
      </c>
      <c r="M30" s="469" t="s">
        <v>752</v>
      </c>
      <c r="N30" s="466">
        <v>1994</v>
      </c>
      <c r="O30" s="466" t="s">
        <v>232</v>
      </c>
      <c r="P30" s="383"/>
      <c r="Q30" s="295"/>
      <c r="R30" s="520" t="str">
        <f t="shared" si="5"/>
        <v>12/10/1969</v>
      </c>
      <c r="S30" s="520" t="str">
        <f t="shared" ca="1" si="1"/>
        <v xml:space="preserve">55 th , 7 bl </v>
      </c>
      <c r="T30" s="452">
        <f>EOMONTH(R30,(12*58))</f>
        <v>46691</v>
      </c>
    </row>
    <row r="31" spans="1:31" s="39" customFormat="1" ht="39.75" customHeight="1" x14ac:dyDescent="0.2">
      <c r="A31" s="554">
        <v>11</v>
      </c>
      <c r="B31" s="303" t="s">
        <v>333</v>
      </c>
      <c r="C31" s="253" t="s">
        <v>316</v>
      </c>
      <c r="D31" s="147" t="s">
        <v>694</v>
      </c>
      <c r="E31" s="412" t="s">
        <v>565</v>
      </c>
      <c r="F31" s="259" t="s">
        <v>871</v>
      </c>
      <c r="G31" s="391" t="s">
        <v>823</v>
      </c>
      <c r="H31" s="384">
        <v>26</v>
      </c>
      <c r="I31" s="384">
        <v>9</v>
      </c>
      <c r="J31" s="101" t="s">
        <v>566</v>
      </c>
      <c r="K31" s="502">
        <v>2006</v>
      </c>
      <c r="L31" s="502">
        <v>360</v>
      </c>
      <c r="M31" s="501" t="s">
        <v>567</v>
      </c>
      <c r="N31" s="502">
        <v>1995</v>
      </c>
      <c r="O31" s="502" t="s">
        <v>232</v>
      </c>
      <c r="P31" s="501"/>
      <c r="Q31" s="287"/>
      <c r="R31" s="520" t="str">
        <f t="shared" si="5"/>
        <v>24/04/1970</v>
      </c>
      <c r="S31" s="520" t="str">
        <f t="shared" ca="1" si="1"/>
        <v xml:space="preserve">55 th , 0 bl </v>
      </c>
      <c r="T31" s="452">
        <f>EOMONTH(R31,(12*58))</f>
        <v>46873</v>
      </c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</row>
    <row r="32" spans="1:31" ht="13.5" hidden="1" customHeight="1" x14ac:dyDescent="0.2">
      <c r="A32" s="555"/>
      <c r="B32" s="443"/>
      <c r="C32" s="10"/>
      <c r="D32" s="440"/>
      <c r="E32" s="24"/>
      <c r="F32" s="5"/>
      <c r="G32" s="24"/>
      <c r="H32" s="161"/>
      <c r="I32" s="161"/>
      <c r="J32" s="26"/>
      <c r="K32" s="434"/>
      <c r="L32" s="434"/>
      <c r="M32" s="7"/>
      <c r="N32" s="161"/>
      <c r="O32" s="83"/>
      <c r="P32" s="116"/>
      <c r="R32" s="520" t="str">
        <f t="shared" si="5"/>
        <v>//</v>
      </c>
      <c r="S32" s="520" t="e">
        <f t="shared" ca="1" si="1"/>
        <v>#VALUE!</v>
      </c>
      <c r="T32" s="452" t="e">
        <f t="shared" ref="T32:T33" si="6">EOMONTH(R32,(12*58))</f>
        <v>#VALUE!</v>
      </c>
    </row>
    <row r="33" spans="1:31" ht="13.5" hidden="1" customHeight="1" x14ac:dyDescent="0.2">
      <c r="A33" s="152" t="s">
        <v>204</v>
      </c>
      <c r="B33" s="153"/>
      <c r="C33" s="150"/>
      <c r="D33" s="150"/>
      <c r="E33" s="186"/>
      <c r="F33" s="153"/>
      <c r="G33" s="153"/>
      <c r="H33" s="153"/>
      <c r="I33" s="153"/>
      <c r="J33" s="153"/>
      <c r="K33" s="153"/>
      <c r="L33" s="153"/>
      <c r="M33" s="150"/>
      <c r="N33" s="153"/>
      <c r="O33" s="153"/>
      <c r="P33" s="153"/>
      <c r="Q33" s="152"/>
      <c r="R33" s="520" t="str">
        <f t="shared" si="5"/>
        <v>//</v>
      </c>
      <c r="S33" s="520" t="e">
        <f t="shared" ca="1" si="1"/>
        <v>#VALUE!</v>
      </c>
      <c r="T33" s="452" t="e">
        <f t="shared" si="6"/>
        <v>#VALUE!</v>
      </c>
    </row>
    <row r="34" spans="1:31" ht="24" customHeight="1" x14ac:dyDescent="0.2">
      <c r="A34" s="711" t="s">
        <v>204</v>
      </c>
      <c r="B34" s="712"/>
      <c r="C34" s="712"/>
      <c r="D34" s="712"/>
      <c r="E34" s="712"/>
      <c r="F34" s="712"/>
      <c r="G34" s="712"/>
      <c r="H34" s="712"/>
      <c r="I34" s="712"/>
      <c r="J34" s="712"/>
      <c r="K34" s="712"/>
      <c r="L34" s="712"/>
      <c r="M34" s="712"/>
      <c r="N34" s="712"/>
      <c r="O34" s="712"/>
      <c r="P34" s="153"/>
      <c r="Q34" s="152"/>
      <c r="R34" s="520"/>
      <c r="S34" s="520"/>
      <c r="T34" s="452"/>
    </row>
    <row r="35" spans="1:31" s="59" customFormat="1" ht="39" customHeight="1" x14ac:dyDescent="0.2">
      <c r="A35" s="433">
        <v>12</v>
      </c>
      <c r="B35" s="207" t="s">
        <v>654</v>
      </c>
      <c r="C35" s="495" t="s">
        <v>293</v>
      </c>
      <c r="D35" s="438" t="s">
        <v>105</v>
      </c>
      <c r="E35" s="522">
        <v>44652</v>
      </c>
      <c r="F35" s="209" t="s">
        <v>655</v>
      </c>
      <c r="G35" s="208">
        <v>44242</v>
      </c>
      <c r="H35" s="466">
        <v>15</v>
      </c>
      <c r="I35" s="481" t="s">
        <v>656</v>
      </c>
      <c r="J35" s="90" t="s">
        <v>657</v>
      </c>
      <c r="K35" s="92">
        <v>2022</v>
      </c>
      <c r="L35" s="466">
        <v>797</v>
      </c>
      <c r="M35" s="469" t="s">
        <v>658</v>
      </c>
      <c r="N35" s="466">
        <v>2011</v>
      </c>
      <c r="O35" s="466" t="s">
        <v>421</v>
      </c>
      <c r="P35" s="209" t="s">
        <v>659</v>
      </c>
      <c r="Q35" s="291"/>
      <c r="R35" s="433" t="str">
        <f>MID(C35,7,2)&amp;"/"&amp;MID(C35,5,2)&amp;"/"&amp;MID(C35,1,4)</f>
        <v>11/11/1984</v>
      </c>
      <c r="S35" s="433" t="str">
        <f t="shared" ca="1" si="1"/>
        <v xml:space="preserve">40 th , 6 bl </v>
      </c>
      <c r="T35" s="452">
        <f>EOMONTH(R35,(12*58))</f>
        <v>52200</v>
      </c>
      <c r="U35" s="173"/>
      <c r="V35" s="173"/>
      <c r="W35" s="173"/>
      <c r="X35" s="173"/>
      <c r="Y35" s="173"/>
      <c r="Z35" s="173"/>
      <c r="AA35" s="173"/>
      <c r="AB35" s="173"/>
      <c r="AC35" s="173"/>
      <c r="AD35" s="173"/>
      <c r="AE35" s="173"/>
    </row>
    <row r="36" spans="1:31" s="39" customFormat="1" ht="39" customHeight="1" x14ac:dyDescent="0.2">
      <c r="A36" s="433">
        <v>13</v>
      </c>
      <c r="B36" s="438" t="s">
        <v>334</v>
      </c>
      <c r="C36" s="460" t="s">
        <v>335</v>
      </c>
      <c r="D36" s="438" t="s">
        <v>105</v>
      </c>
      <c r="E36" s="433"/>
      <c r="F36" s="77" t="s">
        <v>339</v>
      </c>
      <c r="G36" s="433"/>
      <c r="H36" s="433">
        <v>18</v>
      </c>
      <c r="I36" s="433">
        <v>2</v>
      </c>
      <c r="J36" s="90" t="s">
        <v>423</v>
      </c>
      <c r="K36" s="265" t="s">
        <v>440</v>
      </c>
      <c r="L36" s="500" t="s">
        <v>440</v>
      </c>
      <c r="M36" s="500" t="s">
        <v>440</v>
      </c>
      <c r="N36" s="500" t="s">
        <v>440</v>
      </c>
      <c r="O36" s="433" t="s">
        <v>421</v>
      </c>
      <c r="P36" s="479"/>
      <c r="Q36" s="479"/>
      <c r="R36" s="520" t="str">
        <f>MID(C36,7,2)&amp;"/"&amp;MID(C36,5,2)&amp;"/"&amp;MID(C36,1,4)</f>
        <v>01/01/1976</v>
      </c>
      <c r="S36" s="520" t="str">
        <f t="shared" ca="1" si="1"/>
        <v xml:space="preserve">49 th , 4 bl </v>
      </c>
      <c r="T36" s="452">
        <f>EOMONTH(R36,(12*58))</f>
        <v>48975</v>
      </c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</row>
    <row r="37" spans="1:31" ht="38.25" customHeight="1" x14ac:dyDescent="0.2">
      <c r="A37" s="433">
        <v>14</v>
      </c>
      <c r="B37" s="207" t="s">
        <v>524</v>
      </c>
      <c r="C37" s="499" t="s">
        <v>99</v>
      </c>
      <c r="D37" s="438" t="s">
        <v>105</v>
      </c>
      <c r="E37" s="514" t="s">
        <v>210</v>
      </c>
      <c r="F37" s="211" t="s">
        <v>525</v>
      </c>
      <c r="G37" s="481" t="s">
        <v>526</v>
      </c>
      <c r="H37" s="466">
        <v>25</v>
      </c>
      <c r="I37" s="466">
        <v>9</v>
      </c>
      <c r="J37" s="469" t="s">
        <v>527</v>
      </c>
      <c r="K37" s="466">
        <v>2014</v>
      </c>
      <c r="L37" s="466">
        <v>867</v>
      </c>
      <c r="M37" s="197" t="s">
        <v>518</v>
      </c>
      <c r="N37" s="199">
        <v>2011</v>
      </c>
      <c r="O37" s="199" t="s">
        <v>421</v>
      </c>
      <c r="P37" s="212"/>
      <c r="Q37" s="291"/>
      <c r="R37" s="520" t="str">
        <f>MID(C37,7,2)&amp;"/"&amp;MID(C37,5,2)&amp;"/"&amp;MID(C37,1,4)</f>
        <v>24/02/1973</v>
      </c>
      <c r="S37" s="520" t="str">
        <f t="shared" ca="1" si="1"/>
        <v xml:space="preserve">52 th , 2 bl </v>
      </c>
      <c r="T37" s="452">
        <f>EOMONTH(R37,(12*58))</f>
        <v>47907</v>
      </c>
    </row>
    <row r="38" spans="1:31" ht="12.75" hidden="1" customHeight="1" x14ac:dyDescent="0.2">
      <c r="A38" s="83"/>
      <c r="B38" s="10"/>
      <c r="C38" s="462"/>
      <c r="D38" s="10"/>
      <c r="E38" s="435"/>
      <c r="F38" s="11"/>
      <c r="G38" s="162"/>
      <c r="H38" s="162"/>
      <c r="I38" s="162"/>
      <c r="J38" s="29"/>
      <c r="K38" s="435"/>
      <c r="L38" s="435"/>
      <c r="M38" s="10"/>
      <c r="N38" s="162"/>
      <c r="O38" s="162"/>
      <c r="P38" s="125"/>
      <c r="Q38" s="125"/>
      <c r="R38" s="520" t="str">
        <f>MID(C38,7,2)&amp;"/"&amp;MID(C38,5,2)&amp;"/"&amp;MID(C38,1,4)</f>
        <v>//</v>
      </c>
      <c r="S38" s="520" t="e">
        <f t="shared" ca="1" si="1"/>
        <v>#VALUE!</v>
      </c>
      <c r="T38" s="452" t="e">
        <f t="shared" ref="T38:T46" si="7">EOMONTH(R38,(12*58))</f>
        <v>#VALUE!</v>
      </c>
    </row>
    <row r="39" spans="1:31" s="39" customFormat="1" ht="15" customHeight="1" x14ac:dyDescent="0.2">
      <c r="A39" s="553">
        <v>15</v>
      </c>
      <c r="B39" s="561" t="s">
        <v>106</v>
      </c>
      <c r="C39" s="561" t="s">
        <v>30</v>
      </c>
      <c r="D39" s="561" t="s">
        <v>105</v>
      </c>
      <c r="E39" s="564" t="s">
        <v>211</v>
      </c>
      <c r="F39" s="578" t="s">
        <v>876</v>
      </c>
      <c r="G39" s="564" t="s">
        <v>630</v>
      </c>
      <c r="H39" s="553">
        <v>30</v>
      </c>
      <c r="I39" s="553">
        <v>10</v>
      </c>
      <c r="J39" s="79" t="s">
        <v>92</v>
      </c>
      <c r="K39" s="436">
        <v>2007</v>
      </c>
      <c r="L39" s="476">
        <v>285</v>
      </c>
      <c r="M39" s="438" t="s">
        <v>107</v>
      </c>
      <c r="N39" s="601">
        <v>2013</v>
      </c>
      <c r="O39" s="601" t="s">
        <v>421</v>
      </c>
      <c r="P39" s="603"/>
      <c r="Q39" s="599"/>
      <c r="R39" s="553" t="str">
        <f>MID(C39,7,2)&amp;"/"&amp;MID(C39,5,2)&amp;"/"&amp;MID(C39,1,4)</f>
        <v>31/08/1967</v>
      </c>
      <c r="S39" s="553" t="str">
        <f t="shared" ca="1" si="1"/>
        <v xml:space="preserve">57 th , 8 bl </v>
      </c>
      <c r="T39" s="569">
        <f t="shared" si="7"/>
        <v>45900</v>
      </c>
      <c r="U39" s="173"/>
      <c r="V39" s="173"/>
      <c r="W39" s="173"/>
      <c r="X39" s="173"/>
      <c r="Y39" s="173"/>
      <c r="Z39" s="173"/>
      <c r="AA39" s="173"/>
      <c r="AB39" s="173"/>
      <c r="AC39" s="173"/>
      <c r="AD39" s="173"/>
      <c r="AE39" s="173"/>
    </row>
    <row r="40" spans="1:31" ht="23.25" customHeight="1" x14ac:dyDescent="0.2">
      <c r="A40" s="554"/>
      <c r="B40" s="563"/>
      <c r="C40" s="563"/>
      <c r="D40" s="563"/>
      <c r="E40" s="566"/>
      <c r="F40" s="580"/>
      <c r="G40" s="566"/>
      <c r="H40" s="555"/>
      <c r="I40" s="555"/>
      <c r="J40" s="122" t="s">
        <v>93</v>
      </c>
      <c r="K40" s="4">
        <v>2021</v>
      </c>
      <c r="L40" s="490">
        <v>360</v>
      </c>
      <c r="M40" s="7" t="s">
        <v>104</v>
      </c>
      <c r="N40" s="602"/>
      <c r="O40" s="602"/>
      <c r="P40" s="604"/>
      <c r="Q40" s="605"/>
      <c r="R40" s="555"/>
      <c r="S40" s="555"/>
      <c r="T40" s="717"/>
    </row>
    <row r="41" spans="1:31" s="31" customFormat="1" ht="21.75" customHeight="1" x14ac:dyDescent="0.2">
      <c r="A41" s="553">
        <v>16</v>
      </c>
      <c r="B41" s="206" t="s">
        <v>548</v>
      </c>
      <c r="C41" s="693" t="s">
        <v>72</v>
      </c>
      <c r="D41" s="561" t="s">
        <v>105</v>
      </c>
      <c r="E41" s="691" t="s">
        <v>549</v>
      </c>
      <c r="F41" s="683" t="s">
        <v>550</v>
      </c>
      <c r="G41" s="689" t="s">
        <v>551</v>
      </c>
      <c r="H41" s="687">
        <v>17</v>
      </c>
      <c r="I41" s="687">
        <v>9</v>
      </c>
      <c r="J41" s="683" t="s">
        <v>553</v>
      </c>
      <c r="K41" s="685">
        <v>2019</v>
      </c>
      <c r="L41" s="671">
        <v>830</v>
      </c>
      <c r="M41" s="669" t="s">
        <v>552</v>
      </c>
      <c r="N41" s="671">
        <v>2002</v>
      </c>
      <c r="O41" s="671" t="s">
        <v>421</v>
      </c>
      <c r="P41" s="216" t="s">
        <v>440</v>
      </c>
      <c r="Q41" s="290"/>
      <c r="R41" s="553" t="str">
        <f>MID(C41,7,2)&amp;"/"&amp;MID(C41,5,2)&amp;"/"&amp;MID(C41,1,4)</f>
        <v>01/07/1973</v>
      </c>
      <c r="S41" s="553" t="str">
        <f t="shared" ca="1" si="1"/>
        <v xml:space="preserve">51 th , 10 bl </v>
      </c>
      <c r="T41" s="569">
        <f t="shared" si="7"/>
        <v>48060</v>
      </c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</row>
    <row r="42" spans="1:31" s="112" customFormat="1" ht="20.25" customHeight="1" x14ac:dyDescent="0.2">
      <c r="A42" s="555"/>
      <c r="B42" s="439" t="s">
        <v>208</v>
      </c>
      <c r="C42" s="694"/>
      <c r="D42" s="563"/>
      <c r="E42" s="692"/>
      <c r="F42" s="684"/>
      <c r="G42" s="690"/>
      <c r="H42" s="688"/>
      <c r="I42" s="688"/>
      <c r="J42" s="684"/>
      <c r="K42" s="686"/>
      <c r="L42" s="672"/>
      <c r="M42" s="670"/>
      <c r="N42" s="672"/>
      <c r="O42" s="672"/>
      <c r="P42" s="126"/>
      <c r="Q42" s="126"/>
      <c r="R42" s="555"/>
      <c r="S42" s="555"/>
      <c r="T42" s="717"/>
    </row>
    <row r="43" spans="1:31" s="112" customFormat="1" ht="49.5" customHeight="1" x14ac:dyDescent="0.2">
      <c r="A43" s="433">
        <v>17</v>
      </c>
      <c r="B43" s="207" t="s">
        <v>719</v>
      </c>
      <c r="C43" s="312" t="s">
        <v>720</v>
      </c>
      <c r="D43" s="438" t="s">
        <v>105</v>
      </c>
      <c r="E43" s="488">
        <v>43110</v>
      </c>
      <c r="F43" s="392" t="s">
        <v>877</v>
      </c>
      <c r="G43" s="393" t="s">
        <v>823</v>
      </c>
      <c r="H43" s="488" t="s">
        <v>721</v>
      </c>
      <c r="I43" s="488" t="s">
        <v>479</v>
      </c>
      <c r="J43" s="90" t="s">
        <v>722</v>
      </c>
      <c r="K43" s="92">
        <v>2012</v>
      </c>
      <c r="L43" s="466">
        <v>285</v>
      </c>
      <c r="M43" s="209" t="s">
        <v>723</v>
      </c>
      <c r="N43" s="486">
        <v>2008</v>
      </c>
      <c r="O43" s="486" t="s">
        <v>421</v>
      </c>
      <c r="P43" s="212"/>
      <c r="Q43" s="291"/>
      <c r="R43" s="520" t="str">
        <f>MID(C43,7,2)&amp;"/"&amp;MID(C43,5,2)&amp;"/"&amp;MID(C43,1,4)</f>
        <v>31/01/1974</v>
      </c>
      <c r="S43" s="520" t="str">
        <f t="shared" ca="1" si="1"/>
        <v xml:space="preserve">51 th , 3 bl </v>
      </c>
      <c r="T43" s="452">
        <f t="shared" si="7"/>
        <v>48244</v>
      </c>
    </row>
    <row r="44" spans="1:31" s="112" customFormat="1" ht="25.5" x14ac:dyDescent="0.2">
      <c r="A44" s="553">
        <v>18</v>
      </c>
      <c r="B44" s="79" t="s">
        <v>457</v>
      </c>
      <c r="C44" s="438" t="s">
        <v>216</v>
      </c>
      <c r="D44" s="438" t="s">
        <v>105</v>
      </c>
      <c r="E44" s="504" t="s">
        <v>419</v>
      </c>
      <c r="F44" s="87" t="s">
        <v>254</v>
      </c>
      <c r="G44" s="444">
        <v>45289</v>
      </c>
      <c r="H44" s="433"/>
      <c r="I44" s="500"/>
      <c r="J44" s="78"/>
      <c r="K44" s="433"/>
      <c r="L44" s="433"/>
      <c r="M44" s="6"/>
      <c r="N44" s="160"/>
      <c r="O44" s="160" t="s">
        <v>421</v>
      </c>
      <c r="P44" s="160"/>
      <c r="Q44" s="126"/>
      <c r="R44" s="553" t="str">
        <f>MID(C44,7,2)&amp;"/"&amp;MID(C44,5,2)&amp;"/"&amp;MID(C44,1,4)</f>
        <v>02/10/1974</v>
      </c>
      <c r="S44" s="553" t="str">
        <f t="shared" ca="1" si="1"/>
        <v xml:space="preserve">50 th , 7 bl </v>
      </c>
      <c r="T44" s="569">
        <f t="shared" si="7"/>
        <v>48518</v>
      </c>
    </row>
    <row r="45" spans="1:31" ht="12" customHeight="1" x14ac:dyDescent="0.2">
      <c r="A45" s="554"/>
      <c r="B45" s="5"/>
      <c r="C45" s="461"/>
      <c r="D45" s="7"/>
      <c r="E45" s="434"/>
      <c r="F45" s="26"/>
      <c r="G45" s="161"/>
      <c r="H45" s="161"/>
      <c r="I45" s="161"/>
      <c r="J45" s="69"/>
      <c r="K45" s="434"/>
      <c r="L45" s="434"/>
      <c r="M45" s="7"/>
      <c r="N45" s="161"/>
      <c r="O45" s="161"/>
      <c r="P45" s="126"/>
      <c r="Q45" s="126"/>
      <c r="R45" s="555"/>
      <c r="S45" s="555"/>
      <c r="T45" s="717"/>
    </row>
    <row r="46" spans="1:31" ht="12.75" hidden="1" customHeight="1" x14ac:dyDescent="0.2">
      <c r="A46" s="555"/>
      <c r="B46" s="5"/>
      <c r="C46" s="461"/>
      <c r="D46" s="7"/>
      <c r="E46" s="434"/>
      <c r="F46" s="5"/>
      <c r="G46" s="161"/>
      <c r="H46" s="161"/>
      <c r="I46" s="161"/>
      <c r="J46" s="69"/>
      <c r="K46" s="434"/>
      <c r="L46" s="434"/>
      <c r="M46" s="7"/>
      <c r="N46" s="161"/>
      <c r="O46" s="161"/>
      <c r="P46" s="162"/>
      <c r="Q46" s="125"/>
      <c r="R46" s="520" t="str">
        <f>MID(C46,7,2)&amp;"/"&amp;MID(C46,5,2)&amp;"/"&amp;MID(C46,1,4)</f>
        <v>//</v>
      </c>
      <c r="S46" s="520" t="e">
        <f t="shared" ca="1" si="1"/>
        <v>#VALUE!</v>
      </c>
      <c r="T46" s="426" t="e">
        <f t="shared" si="7"/>
        <v>#VALUE!</v>
      </c>
    </row>
    <row r="47" spans="1:31" s="9" customFormat="1" ht="25.5" customHeight="1" x14ac:dyDescent="0.2">
      <c r="A47" s="553">
        <v>19</v>
      </c>
      <c r="B47" s="6" t="s">
        <v>425</v>
      </c>
      <c r="C47" s="460" t="s">
        <v>427</v>
      </c>
      <c r="D47" s="561" t="s">
        <v>105</v>
      </c>
      <c r="E47" s="553" t="s">
        <v>428</v>
      </c>
      <c r="F47" s="561" t="s">
        <v>825</v>
      </c>
      <c r="G47" s="553" t="s">
        <v>823</v>
      </c>
      <c r="H47" s="553">
        <v>27</v>
      </c>
      <c r="I47" s="553">
        <v>7</v>
      </c>
      <c r="K47" s="160"/>
      <c r="L47" s="433"/>
      <c r="M47" s="561" t="s">
        <v>429</v>
      </c>
      <c r="N47" s="553">
        <v>2012</v>
      </c>
      <c r="O47" s="553" t="s">
        <v>421</v>
      </c>
      <c r="P47" s="124"/>
      <c r="Q47" s="126"/>
      <c r="R47" s="553" t="str">
        <f>MID(C47,7,2)&amp;"/"&amp;MID(C47,5,2)&amp;"/"&amp;MID(C47,1,4)</f>
        <v>16/02/1968</v>
      </c>
      <c r="S47" s="553" t="str">
        <f t="shared" ca="1" si="1"/>
        <v xml:space="preserve">57 th , 2 bl </v>
      </c>
      <c r="T47" s="716">
        <f>EOMONTH(R47,(12*58))</f>
        <v>46081</v>
      </c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</row>
    <row r="48" spans="1:31" s="5" customFormat="1" x14ac:dyDescent="0.2">
      <c r="A48" s="554"/>
      <c r="B48" s="7" t="s">
        <v>426</v>
      </c>
      <c r="C48" s="461"/>
      <c r="D48" s="562"/>
      <c r="E48" s="554"/>
      <c r="F48" s="562"/>
      <c r="G48" s="554"/>
      <c r="H48" s="554"/>
      <c r="I48" s="554"/>
      <c r="K48" s="161"/>
      <c r="L48" s="434"/>
      <c r="M48" s="562"/>
      <c r="N48" s="554"/>
      <c r="O48" s="554"/>
      <c r="P48" s="126"/>
      <c r="Q48" s="126"/>
      <c r="R48" s="554"/>
      <c r="S48" s="554"/>
      <c r="T48" s="717"/>
      <c r="U48" s="112"/>
      <c r="V48" s="112"/>
      <c r="W48" s="112"/>
      <c r="X48" s="112"/>
      <c r="Y48" s="112"/>
      <c r="Z48" s="112"/>
      <c r="AA48" s="112"/>
      <c r="AB48" s="112"/>
      <c r="AC48" s="112"/>
      <c r="AD48" s="112"/>
      <c r="AE48" s="112"/>
    </row>
    <row r="49" spans="1:31" s="31" customFormat="1" ht="18.75" customHeight="1" x14ac:dyDescent="0.2">
      <c r="A49" s="553">
        <v>20</v>
      </c>
      <c r="B49" s="79" t="s">
        <v>270</v>
      </c>
      <c r="C49" s="438" t="s">
        <v>271</v>
      </c>
      <c r="D49" s="456" t="s">
        <v>105</v>
      </c>
      <c r="E49" s="500" t="s">
        <v>841</v>
      </c>
      <c r="F49" s="666" t="s">
        <v>871</v>
      </c>
      <c r="G49" s="79" t="s">
        <v>823</v>
      </c>
      <c r="H49" s="553">
        <v>26</v>
      </c>
      <c r="I49" s="553">
        <v>1</v>
      </c>
      <c r="J49" s="9"/>
      <c r="K49" s="433"/>
      <c r="L49" s="433"/>
      <c r="M49" s="6"/>
      <c r="N49" s="160"/>
      <c r="O49" s="160" t="s">
        <v>232</v>
      </c>
      <c r="P49" s="124"/>
      <c r="Q49" s="126"/>
      <c r="R49" s="553" t="str">
        <f>MID(C49,7,2)&amp;"/"&amp;MID(C49,5,2)&amp;"/"&amp;MID(C49,1,4)</f>
        <v>12/07/1973</v>
      </c>
      <c r="S49" s="553" t="str">
        <f t="shared" ca="1" si="1"/>
        <v xml:space="preserve">51 th , 10 bl </v>
      </c>
      <c r="T49" s="569">
        <f>EOMONTH(R49,(12*58))</f>
        <v>48060</v>
      </c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</row>
    <row r="50" spans="1:31" x14ac:dyDescent="0.2">
      <c r="A50" s="554"/>
      <c r="B50" s="5" t="s">
        <v>272</v>
      </c>
      <c r="C50" s="461"/>
      <c r="D50" s="7"/>
      <c r="E50" s="434"/>
      <c r="F50" s="667"/>
      <c r="G50" s="161"/>
      <c r="H50" s="554"/>
      <c r="I50" s="554"/>
      <c r="J50" s="5"/>
      <c r="K50" s="434"/>
      <c r="L50" s="434"/>
      <c r="M50" s="7"/>
      <c r="N50" s="161"/>
      <c r="O50" s="161"/>
      <c r="P50" s="126"/>
      <c r="Q50" s="126"/>
      <c r="R50" s="554"/>
      <c r="S50" s="554"/>
      <c r="T50" s="716"/>
    </row>
    <row r="51" spans="1:31" x14ac:dyDescent="0.2">
      <c r="A51" s="555"/>
      <c r="B51" s="11"/>
      <c r="C51" s="462"/>
      <c r="D51" s="10"/>
      <c r="E51" s="435"/>
      <c r="F51" s="668"/>
      <c r="G51" s="162"/>
      <c r="H51" s="555"/>
      <c r="I51" s="555"/>
      <c r="J51" s="11"/>
      <c r="K51" s="435"/>
      <c r="L51" s="435"/>
      <c r="M51" s="10"/>
      <c r="N51" s="162"/>
      <c r="O51" s="162"/>
      <c r="P51" s="125"/>
      <c r="Q51" s="125"/>
      <c r="R51" s="555"/>
      <c r="S51" s="555"/>
      <c r="T51" s="717"/>
    </row>
    <row r="52" spans="1:31" s="112" customFormat="1" ht="25.5" x14ac:dyDescent="0.2">
      <c r="A52" s="553">
        <v>21</v>
      </c>
      <c r="B52" s="80" t="s">
        <v>83</v>
      </c>
      <c r="C52" s="682" t="s">
        <v>724</v>
      </c>
      <c r="D52" s="594" t="s">
        <v>105</v>
      </c>
      <c r="E52" s="707">
        <v>45383</v>
      </c>
      <c r="F52" s="360" t="s">
        <v>329</v>
      </c>
      <c r="G52" s="489"/>
      <c r="H52" s="467">
        <v>25</v>
      </c>
      <c r="I52" s="467">
        <v>1</v>
      </c>
      <c r="J52" s="364" t="s">
        <v>727</v>
      </c>
      <c r="K52" s="93">
        <v>2010</v>
      </c>
      <c r="L52" s="467">
        <v>380</v>
      </c>
      <c r="M52" s="470" t="s">
        <v>726</v>
      </c>
      <c r="N52" s="467">
        <v>1998</v>
      </c>
      <c r="O52" s="467" t="s">
        <v>232</v>
      </c>
      <c r="P52" s="126"/>
      <c r="Q52" s="126"/>
      <c r="R52" s="553" t="str">
        <f>MID(C52,7,2)&amp;"/"&amp;MID(C52,5,2)&amp;"/"&amp;MID(C52,1,4)</f>
        <v>13/03/1974</v>
      </c>
      <c r="S52" s="553" t="str">
        <f t="shared" ca="1" si="1"/>
        <v xml:space="preserve">51 th , 2 bl </v>
      </c>
      <c r="T52" s="569">
        <f>EOMONTH(R52,(12*58))</f>
        <v>48304</v>
      </c>
    </row>
    <row r="53" spans="1:31" x14ac:dyDescent="0.2">
      <c r="A53" s="554"/>
      <c r="B53" s="80" t="s">
        <v>113</v>
      </c>
      <c r="C53" s="706"/>
      <c r="D53" s="595"/>
      <c r="E53" s="708"/>
      <c r="F53" s="5"/>
      <c r="G53" s="161"/>
      <c r="H53" s="161"/>
      <c r="I53" s="161"/>
      <c r="J53" s="5" t="s">
        <v>114</v>
      </c>
      <c r="K53" s="161">
        <v>2005</v>
      </c>
      <c r="L53" s="434"/>
      <c r="M53" s="7" t="s">
        <v>29</v>
      </c>
      <c r="N53" s="161"/>
      <c r="O53" s="80"/>
      <c r="P53" s="126"/>
      <c r="Q53" s="126"/>
      <c r="R53" s="555"/>
      <c r="S53" s="555"/>
      <c r="T53" s="717"/>
    </row>
    <row r="54" spans="1:31" ht="30" x14ac:dyDescent="0.2">
      <c r="A54" s="544">
        <v>22</v>
      </c>
      <c r="B54" s="79" t="s">
        <v>341</v>
      </c>
      <c r="C54" s="495" t="s">
        <v>737</v>
      </c>
      <c r="D54" s="594" t="s">
        <v>105</v>
      </c>
      <c r="E54" s="522">
        <v>45566</v>
      </c>
      <c r="F54" s="396" t="s">
        <v>826</v>
      </c>
      <c r="G54" s="79" t="s">
        <v>823</v>
      </c>
      <c r="H54" s="466">
        <v>19</v>
      </c>
      <c r="I54" s="481" t="s">
        <v>671</v>
      </c>
      <c r="J54" s="249" t="s">
        <v>733</v>
      </c>
      <c r="K54" s="466">
        <v>2008</v>
      </c>
      <c r="L54" s="466">
        <v>216</v>
      </c>
      <c r="M54" s="469" t="s">
        <v>738</v>
      </c>
      <c r="N54" s="466">
        <v>2021</v>
      </c>
      <c r="O54" s="466" t="s">
        <v>615</v>
      </c>
      <c r="P54" s="126"/>
      <c r="Q54" s="126"/>
      <c r="R54" s="553" t="str">
        <f>MID(C54,7,2)&amp;"/"&amp;MID(C54,5,2)&amp;"/"&amp;MID(C54,1,4)</f>
        <v>20/05/1978</v>
      </c>
      <c r="S54" s="553" t="str">
        <f t="shared" ca="1" si="1"/>
        <v xml:space="preserve">46 th , 11 bl </v>
      </c>
      <c r="T54" s="452">
        <f t="shared" ref="T54" si="8">EOMONTH(R54,(12*58))</f>
        <v>49826</v>
      </c>
    </row>
    <row r="55" spans="1:31" x14ac:dyDescent="0.2">
      <c r="A55" s="546"/>
      <c r="B55" s="5" t="s">
        <v>132</v>
      </c>
      <c r="C55" s="461"/>
      <c r="D55" s="595"/>
      <c r="E55" s="434"/>
      <c r="F55" s="98"/>
      <c r="G55" s="161"/>
      <c r="H55" s="161"/>
      <c r="I55" s="161"/>
      <c r="J55" s="5"/>
      <c r="K55" s="434"/>
      <c r="L55" s="434"/>
      <c r="M55" s="439"/>
      <c r="N55" s="161"/>
      <c r="O55" s="161"/>
      <c r="P55" s="126"/>
      <c r="Q55" s="126"/>
      <c r="R55" s="554"/>
      <c r="S55" s="554"/>
      <c r="T55" s="428"/>
    </row>
    <row r="56" spans="1:31" s="39" customFormat="1" ht="20.25" customHeight="1" x14ac:dyDescent="0.2">
      <c r="A56" s="721">
        <v>23</v>
      </c>
      <c r="B56" s="79" t="s">
        <v>964</v>
      </c>
      <c r="C56" s="460" t="s">
        <v>965</v>
      </c>
      <c r="D56" s="594" t="s">
        <v>105</v>
      </c>
      <c r="E56" s="569">
        <v>45566</v>
      </c>
      <c r="F56" s="722" t="s">
        <v>966</v>
      </c>
      <c r="G56" s="429">
        <v>45701</v>
      </c>
      <c r="H56" s="500" t="s">
        <v>440</v>
      </c>
      <c r="I56" s="500" t="s">
        <v>440</v>
      </c>
      <c r="J56" s="395" t="s">
        <v>440</v>
      </c>
      <c r="K56" s="433"/>
      <c r="L56" s="433"/>
      <c r="M56" s="438" t="s">
        <v>990</v>
      </c>
      <c r="N56" s="433"/>
      <c r="O56" s="433" t="s">
        <v>46</v>
      </c>
      <c r="P56" s="433"/>
      <c r="Q56" s="433"/>
      <c r="R56" s="553" t="str">
        <f>MID(C56,7,2)&amp;"/"&amp;MID(C56,5,2)&amp;"/"&amp;MID(C56,1,4)</f>
        <v>01/09/1988</v>
      </c>
      <c r="S56" s="553" t="str">
        <f t="shared" ref="S56" ca="1" si="9">DATEDIF(R56,TODAY(),"y")&amp;" th"&amp;" , " &amp;DATEDIF(R56,TODAY(),"ym")&amp;" bl "</f>
        <v xml:space="preserve">36 th , 8 bl </v>
      </c>
      <c r="T56" s="452">
        <f t="shared" ref="T56" si="10">EOMONTH(R56,(12*58))</f>
        <v>53600</v>
      </c>
      <c r="U56" s="173"/>
      <c r="V56" s="173"/>
      <c r="W56" s="173"/>
      <c r="X56" s="173"/>
      <c r="Y56" s="173"/>
      <c r="Z56" s="173"/>
      <c r="AA56" s="173"/>
      <c r="AB56" s="173"/>
      <c r="AC56" s="173"/>
      <c r="AD56" s="173"/>
      <c r="AE56" s="173"/>
    </row>
    <row r="57" spans="1:31" x14ac:dyDescent="0.2">
      <c r="A57" s="721"/>
      <c r="B57" s="11" t="s">
        <v>989</v>
      </c>
      <c r="C57" s="462"/>
      <c r="D57" s="595"/>
      <c r="E57" s="555"/>
      <c r="F57" s="723"/>
      <c r="G57" s="162"/>
      <c r="H57" s="162"/>
      <c r="I57" s="162"/>
      <c r="J57" s="11"/>
      <c r="K57" s="435"/>
      <c r="L57" s="435"/>
      <c r="M57" s="440"/>
      <c r="N57" s="162"/>
      <c r="O57" s="162"/>
      <c r="P57" s="162"/>
      <c r="Q57" s="162"/>
      <c r="R57" s="554"/>
      <c r="S57" s="554"/>
      <c r="T57" s="428"/>
    </row>
    <row r="58" spans="1:31" x14ac:dyDescent="0.2">
      <c r="A58" s="363" t="s">
        <v>555</v>
      </c>
      <c r="B58" s="390"/>
      <c r="C58" s="390"/>
      <c r="D58" s="390"/>
      <c r="E58" s="390"/>
      <c r="F58" s="390"/>
      <c r="G58" s="390"/>
      <c r="H58" s="390"/>
      <c r="I58" s="390"/>
      <c r="J58" s="390"/>
      <c r="K58" s="390"/>
      <c r="L58" s="390"/>
      <c r="M58" s="390"/>
      <c r="N58" s="390"/>
      <c r="O58" s="725"/>
      <c r="P58" s="725"/>
      <c r="Q58" s="725"/>
      <c r="R58" s="725"/>
      <c r="S58" s="725"/>
      <c r="T58" s="726"/>
    </row>
    <row r="59" spans="1:31" x14ac:dyDescent="0.2">
      <c r="A59" s="553">
        <v>24</v>
      </c>
      <c r="B59" s="159" t="s">
        <v>975</v>
      </c>
      <c r="C59" s="458" t="s">
        <v>456</v>
      </c>
      <c r="D59" s="561" t="s">
        <v>662</v>
      </c>
      <c r="E59" s="581" t="s">
        <v>959</v>
      </c>
      <c r="F59" s="578" t="s">
        <v>343</v>
      </c>
      <c r="G59" s="581">
        <v>45289</v>
      </c>
      <c r="H59" s="160">
        <v>11</v>
      </c>
      <c r="I59" s="160">
        <v>4</v>
      </c>
      <c r="J59" s="364" t="s">
        <v>727</v>
      </c>
      <c r="K59" s="433"/>
      <c r="L59" s="433"/>
      <c r="M59" s="438" t="s">
        <v>976</v>
      </c>
      <c r="N59" s="160"/>
      <c r="O59" s="161" t="s">
        <v>421</v>
      </c>
      <c r="P59" s="124"/>
      <c r="Q59" s="124"/>
      <c r="R59" s="553" t="str">
        <f>MID(C59,7,2)&amp;"/"&amp;MID(C59,5,2)&amp;"/"&amp;MID(C59,1,4)</f>
        <v>29/12/1990</v>
      </c>
      <c r="S59" s="553" t="str">
        <f t="shared" ref="S59" ca="1" si="11">DATEDIF(R59,TODAY(),"y")&amp;" th"&amp;" , " &amp;DATEDIF(R59,TODAY(),"ym")&amp;" bl "</f>
        <v xml:space="preserve">34 th , 4 bl </v>
      </c>
      <c r="T59" s="569">
        <f>EOMONTH(R59,(12*58))</f>
        <v>54423</v>
      </c>
    </row>
    <row r="60" spans="1:31" x14ac:dyDescent="0.2">
      <c r="A60" s="555"/>
      <c r="B60" s="122"/>
      <c r="C60" s="459"/>
      <c r="D60" s="562"/>
      <c r="E60" s="582"/>
      <c r="F60" s="579"/>
      <c r="G60" s="582"/>
      <c r="H60" s="161"/>
      <c r="I60" s="161"/>
      <c r="J60" s="26"/>
      <c r="K60" s="434"/>
      <c r="L60" s="434"/>
      <c r="M60" s="439"/>
      <c r="N60" s="161"/>
      <c r="O60" s="161"/>
      <c r="P60" s="126"/>
      <c r="Q60" s="126"/>
      <c r="R60" s="554"/>
      <c r="S60" s="554"/>
      <c r="T60" s="716"/>
    </row>
    <row r="61" spans="1:31" s="173" customFormat="1" ht="33" customHeight="1" x14ac:dyDescent="0.2">
      <c r="A61" s="553">
        <v>25</v>
      </c>
      <c r="B61" s="79" t="s">
        <v>20</v>
      </c>
      <c r="C61" s="495" t="s">
        <v>32</v>
      </c>
      <c r="D61" s="471" t="s">
        <v>662</v>
      </c>
      <c r="E61" s="522">
        <v>38808</v>
      </c>
      <c r="F61" s="209" t="s">
        <v>667</v>
      </c>
      <c r="G61" s="522">
        <v>43115</v>
      </c>
      <c r="H61" s="466">
        <v>29</v>
      </c>
      <c r="I61" s="481">
        <v>10</v>
      </c>
      <c r="J61" s="212" t="s">
        <v>668</v>
      </c>
      <c r="K61" s="466">
        <v>2001</v>
      </c>
      <c r="L61" s="466">
        <v>250</v>
      </c>
      <c r="M61" s="469" t="s">
        <v>233</v>
      </c>
      <c r="N61" s="466">
        <v>1992</v>
      </c>
      <c r="O61" s="486" t="s">
        <v>232</v>
      </c>
      <c r="P61" s="209" t="s">
        <v>663</v>
      </c>
      <c r="Q61" s="291"/>
      <c r="R61" s="553" t="str">
        <f>MID(C61,7,2)&amp;"/"&amp;MID(C61,5,2)&amp;"/"&amp;MID(C61,1,4)</f>
        <v>30/06/1968</v>
      </c>
      <c r="S61" s="553" t="str">
        <f t="shared" ref="S61:S122" ca="1" si="12">DATEDIF(R61,TODAY(),"y")&amp;" th"&amp;" , " &amp;DATEDIF(R61,TODAY(),"ym")&amp;" bl "</f>
        <v xml:space="preserve">56 th , 10 bl </v>
      </c>
      <c r="T61" s="569">
        <f t="shared" ref="T61:T122" si="13">EOMONTH(R61,(12*58))</f>
        <v>46203</v>
      </c>
    </row>
    <row r="62" spans="1:31" x14ac:dyDescent="0.2">
      <c r="A62" s="555"/>
      <c r="B62" s="5" t="s">
        <v>109</v>
      </c>
      <c r="C62" s="461"/>
      <c r="D62" s="7"/>
      <c r="E62" s="434"/>
      <c r="F62" s="5"/>
      <c r="G62" s="161"/>
      <c r="H62" s="161"/>
      <c r="I62" s="161"/>
      <c r="J62" s="5" t="s">
        <v>110</v>
      </c>
      <c r="K62" s="161">
        <v>2003</v>
      </c>
      <c r="L62" s="434"/>
      <c r="M62" s="7"/>
      <c r="N62" s="161"/>
      <c r="O62" s="161"/>
      <c r="P62" s="126"/>
      <c r="Q62" s="126"/>
      <c r="R62" s="555"/>
      <c r="S62" s="555"/>
      <c r="T62" s="717"/>
    </row>
    <row r="63" spans="1:31" s="9" customFormat="1" ht="33" customHeight="1" x14ac:dyDescent="0.2">
      <c r="A63" s="553">
        <v>26</v>
      </c>
      <c r="B63" s="79" t="s">
        <v>458</v>
      </c>
      <c r="C63" s="519" t="s">
        <v>459</v>
      </c>
      <c r="D63" s="469" t="s">
        <v>797</v>
      </c>
      <c r="E63" s="492" t="s">
        <v>763</v>
      </c>
      <c r="F63" s="211" t="s">
        <v>798</v>
      </c>
      <c r="G63" s="218" t="s">
        <v>749</v>
      </c>
      <c r="H63" s="466">
        <v>31</v>
      </c>
      <c r="I63" s="481" t="s">
        <v>472</v>
      </c>
      <c r="J63" s="466" t="s">
        <v>440</v>
      </c>
      <c r="K63" s="466" t="s">
        <v>440</v>
      </c>
      <c r="L63" s="466" t="s">
        <v>440</v>
      </c>
      <c r="M63" s="469" t="s">
        <v>799</v>
      </c>
      <c r="N63" s="466">
        <v>1999</v>
      </c>
      <c r="O63" s="466" t="s">
        <v>589</v>
      </c>
      <c r="P63" s="124"/>
      <c r="Q63" s="124"/>
      <c r="R63" s="553" t="str">
        <f>MID(C63,7,2)&amp;"/"&amp;MID(C63,5,2)&amp;"/"&amp;MID(C63,1,4)</f>
        <v>16/05/1970</v>
      </c>
      <c r="S63" s="553" t="str">
        <f t="shared" ca="1" si="12"/>
        <v xml:space="preserve">54 th , 11 bl </v>
      </c>
      <c r="T63" s="569">
        <f t="shared" si="13"/>
        <v>46904</v>
      </c>
      <c r="U63" s="112"/>
      <c r="V63" s="112"/>
      <c r="W63" s="112"/>
      <c r="X63" s="112"/>
      <c r="Y63" s="112"/>
      <c r="Z63" s="112"/>
      <c r="AA63" s="112"/>
      <c r="AB63" s="112"/>
      <c r="AC63" s="112"/>
      <c r="AD63" s="112"/>
      <c r="AE63" s="112"/>
    </row>
    <row r="64" spans="1:31" s="112" customFormat="1" ht="18" customHeight="1" x14ac:dyDescent="0.2">
      <c r="A64" s="555"/>
      <c r="B64" s="5"/>
      <c r="C64" s="461"/>
      <c r="D64" s="7"/>
      <c r="E64" s="434"/>
      <c r="F64" s="5"/>
      <c r="G64" s="161"/>
      <c r="H64" s="161"/>
      <c r="I64" s="161"/>
      <c r="J64" s="5"/>
      <c r="K64" s="161"/>
      <c r="L64" s="434"/>
      <c r="M64" s="7"/>
      <c r="N64" s="161"/>
      <c r="O64" s="161"/>
      <c r="P64" s="126"/>
      <c r="Q64" s="125"/>
      <c r="R64" s="555"/>
      <c r="S64" s="555"/>
      <c r="T64" s="717"/>
    </row>
    <row r="65" spans="1:31" s="173" customFormat="1" ht="22.5" x14ac:dyDescent="0.2">
      <c r="A65" s="553">
        <v>27</v>
      </c>
      <c r="B65" s="438" t="s">
        <v>962</v>
      </c>
      <c r="C65" s="438" t="s">
        <v>48</v>
      </c>
      <c r="D65" s="438" t="s">
        <v>263</v>
      </c>
      <c r="E65" s="444" t="s">
        <v>227</v>
      </c>
      <c r="F65" s="50" t="s">
        <v>476</v>
      </c>
      <c r="G65" s="444">
        <v>45289</v>
      </c>
      <c r="H65" s="466">
        <v>12</v>
      </c>
      <c r="I65" s="466">
        <v>3</v>
      </c>
      <c r="J65" s="219" t="s">
        <v>696</v>
      </c>
      <c r="K65" s="92">
        <v>2022</v>
      </c>
      <c r="L65" s="466">
        <v>285</v>
      </c>
      <c r="M65" s="624" t="s">
        <v>963</v>
      </c>
      <c r="N65" s="466">
        <v>2024</v>
      </c>
      <c r="O65" s="466" t="s">
        <v>421</v>
      </c>
      <c r="P65" s="209"/>
      <c r="Q65" s="313"/>
      <c r="R65" s="553" t="str">
        <f>MID(C65,7,2)&amp;"/"&amp;MID(C65,5,2)&amp;"/"&amp;MID(C65,1,4)</f>
        <v>22/08/1984</v>
      </c>
      <c r="S65" s="553" t="str">
        <f t="shared" ca="1" si="12"/>
        <v xml:space="preserve">40 th , 8 bl </v>
      </c>
      <c r="T65" s="569">
        <f t="shared" si="13"/>
        <v>52109</v>
      </c>
    </row>
    <row r="66" spans="1:31" s="112" customFormat="1" x14ac:dyDescent="0.2">
      <c r="A66" s="554"/>
      <c r="B66" s="7" t="s">
        <v>140</v>
      </c>
      <c r="C66" s="461"/>
      <c r="D66" s="439"/>
      <c r="E66" s="434"/>
      <c r="F66" s="450"/>
      <c r="G66" s="161"/>
      <c r="H66" s="161"/>
      <c r="I66" s="161"/>
      <c r="J66" s="5"/>
      <c r="K66" s="161"/>
      <c r="L66" s="434"/>
      <c r="M66" s="625"/>
      <c r="N66" s="161"/>
      <c r="O66" s="161"/>
      <c r="P66" s="126"/>
      <c r="Q66" s="126"/>
      <c r="R66" s="554"/>
      <c r="S66" s="554"/>
      <c r="T66" s="716"/>
    </row>
    <row r="67" spans="1:31" s="112" customFormat="1" x14ac:dyDescent="0.2">
      <c r="A67" s="555"/>
      <c r="B67" s="7"/>
      <c r="C67" s="461"/>
      <c r="D67" s="439"/>
      <c r="E67" s="434"/>
      <c r="F67" s="450"/>
      <c r="G67" s="161"/>
      <c r="H67" s="161"/>
      <c r="I67" s="161"/>
      <c r="J67" s="5"/>
      <c r="K67" s="161"/>
      <c r="L67" s="434"/>
      <c r="M67" s="628"/>
      <c r="N67" s="161"/>
      <c r="O67" s="161"/>
      <c r="P67" s="126"/>
      <c r="Q67" s="126"/>
      <c r="R67" s="555"/>
      <c r="S67" s="555"/>
      <c r="T67" s="717"/>
    </row>
    <row r="68" spans="1:31" s="112" customFormat="1" ht="25.5" x14ac:dyDescent="0.2">
      <c r="A68" s="553">
        <v>28</v>
      </c>
      <c r="B68" s="70" t="s">
        <v>239</v>
      </c>
      <c r="C68" s="68" t="s">
        <v>240</v>
      </c>
      <c r="D68" s="2" t="s">
        <v>108</v>
      </c>
      <c r="E68" s="433" t="s">
        <v>241</v>
      </c>
      <c r="F68" s="51" t="s">
        <v>340</v>
      </c>
      <c r="G68" s="85" t="s">
        <v>267</v>
      </c>
      <c r="H68" s="160">
        <v>16</v>
      </c>
      <c r="I68" s="160">
        <v>11</v>
      </c>
      <c r="J68" s="9"/>
      <c r="K68" s="160"/>
      <c r="L68" s="433"/>
      <c r="M68" s="438"/>
      <c r="N68" s="160"/>
      <c r="O68" s="160" t="s">
        <v>232</v>
      </c>
      <c r="P68" s="124"/>
      <c r="Q68" s="126"/>
      <c r="R68" s="553" t="str">
        <f>MID(C68,7,2)&amp;"/"&amp;MID(C68,5,2)&amp;"/"&amp;MID(C68,1,4)</f>
        <v>30/04/1973</v>
      </c>
      <c r="S68" s="553" t="str">
        <f t="shared" ca="1" si="12"/>
        <v xml:space="preserve">52 th , 0 bl </v>
      </c>
      <c r="T68" s="569">
        <f t="shared" si="13"/>
        <v>47968</v>
      </c>
    </row>
    <row r="69" spans="1:31" s="112" customFormat="1" x14ac:dyDescent="0.2">
      <c r="A69" s="554"/>
      <c r="B69" s="5"/>
      <c r="C69" s="461"/>
      <c r="D69" s="7"/>
      <c r="E69" s="434"/>
      <c r="F69" s="5"/>
      <c r="G69" s="161"/>
      <c r="H69" s="161"/>
      <c r="I69" s="161"/>
      <c r="J69" s="5"/>
      <c r="K69" s="5"/>
      <c r="L69" s="434"/>
      <c r="M69" s="7"/>
      <c r="N69" s="161"/>
      <c r="O69" s="161"/>
      <c r="P69" s="126"/>
      <c r="Q69" s="126"/>
      <c r="R69" s="554"/>
      <c r="S69" s="554"/>
      <c r="T69" s="716"/>
    </row>
    <row r="70" spans="1:31" s="112" customFormat="1" x14ac:dyDescent="0.2">
      <c r="A70" s="555"/>
      <c r="B70" s="11"/>
      <c r="C70" s="462"/>
      <c r="D70" s="10"/>
      <c r="E70" s="435"/>
      <c r="F70" s="11"/>
      <c r="G70" s="162"/>
      <c r="H70" s="162"/>
      <c r="I70" s="162"/>
      <c r="J70" s="11"/>
      <c r="K70" s="11"/>
      <c r="L70" s="435"/>
      <c r="M70" s="10"/>
      <c r="N70" s="162"/>
      <c r="O70" s="162"/>
      <c r="P70" s="125"/>
      <c r="Q70" s="125"/>
      <c r="R70" s="555"/>
      <c r="S70" s="555"/>
      <c r="T70" s="717"/>
    </row>
    <row r="71" spans="1:31" s="173" customFormat="1" ht="28.5" customHeight="1" x14ac:dyDescent="0.2">
      <c r="A71" s="553">
        <v>29</v>
      </c>
      <c r="B71" s="79" t="s">
        <v>259</v>
      </c>
      <c r="C71" s="495" t="s">
        <v>261</v>
      </c>
      <c r="D71" s="471" t="s">
        <v>662</v>
      </c>
      <c r="E71" s="522">
        <v>44105</v>
      </c>
      <c r="F71" s="209" t="s">
        <v>663</v>
      </c>
      <c r="G71" s="522">
        <v>44396</v>
      </c>
      <c r="H71" s="466">
        <v>16</v>
      </c>
      <c r="I71" s="466">
        <v>11</v>
      </c>
      <c r="J71" s="212" t="s">
        <v>664</v>
      </c>
      <c r="K71" s="466">
        <v>2022</v>
      </c>
      <c r="L71" s="466">
        <v>830</v>
      </c>
      <c r="M71" s="471" t="s">
        <v>665</v>
      </c>
      <c r="N71" s="466">
        <v>2007</v>
      </c>
      <c r="O71" s="486" t="s">
        <v>232</v>
      </c>
      <c r="P71" s="209" t="s">
        <v>666</v>
      </c>
      <c r="Q71" s="291"/>
      <c r="R71" s="553" t="str">
        <f>MID(C71,7,2)&amp;"/"&amp;MID(C71,5,2)&amp;"/"&amp;MID(C71,1,4)</f>
        <v>07/06/1980</v>
      </c>
      <c r="S71" s="553" t="str">
        <f t="shared" ca="1" si="12"/>
        <v xml:space="preserve">44 th , 11 bl </v>
      </c>
      <c r="T71" s="569">
        <f t="shared" si="13"/>
        <v>50586</v>
      </c>
    </row>
    <row r="72" spans="1:31" s="112" customFormat="1" x14ac:dyDescent="0.2">
      <c r="A72" s="554"/>
      <c r="B72" s="5" t="s">
        <v>260</v>
      </c>
      <c r="C72" s="461"/>
      <c r="D72" s="7"/>
      <c r="E72" s="434"/>
      <c r="F72" s="81"/>
      <c r="G72" s="161"/>
      <c r="H72" s="161"/>
      <c r="I72" s="161"/>
      <c r="J72" s="80"/>
      <c r="K72" s="63"/>
      <c r="L72" s="434"/>
      <c r="M72" s="7"/>
      <c r="N72" s="161"/>
      <c r="O72" s="161"/>
      <c r="P72" s="126"/>
      <c r="Q72" s="126"/>
      <c r="R72" s="555"/>
      <c r="S72" s="555"/>
      <c r="T72" s="717"/>
    </row>
    <row r="73" spans="1:31" s="31" customFormat="1" ht="25.5" x14ac:dyDescent="0.2">
      <c r="A73" s="553">
        <v>30</v>
      </c>
      <c r="B73" s="220" t="s">
        <v>519</v>
      </c>
      <c r="C73" s="499" t="s">
        <v>255</v>
      </c>
      <c r="D73" s="471" t="s">
        <v>725</v>
      </c>
      <c r="E73" s="221" t="s">
        <v>520</v>
      </c>
      <c r="F73" s="211" t="s">
        <v>521</v>
      </c>
      <c r="G73" s="466" t="s">
        <v>522</v>
      </c>
      <c r="H73" s="466">
        <v>21</v>
      </c>
      <c r="I73" s="466">
        <v>6</v>
      </c>
      <c r="J73" s="217" t="s">
        <v>523</v>
      </c>
      <c r="K73" s="92">
        <v>2015</v>
      </c>
      <c r="L73" s="466">
        <v>867</v>
      </c>
      <c r="M73" s="469" t="s">
        <v>463</v>
      </c>
      <c r="N73" s="466">
        <v>2000</v>
      </c>
      <c r="O73" s="466" t="s">
        <v>41</v>
      </c>
      <c r="P73" s="212"/>
      <c r="Q73" s="291"/>
      <c r="R73" s="553" t="str">
        <f>MID(C73,7,2)&amp;"/"&amp;MID(C73,5,2)&amp;"/"&amp;MID(C73,1,4)</f>
        <v>24/10/1975</v>
      </c>
      <c r="S73" s="553" t="str">
        <f t="shared" ca="1" si="12"/>
        <v xml:space="preserve">49 th , 6 bl </v>
      </c>
      <c r="T73" s="569">
        <f t="shared" si="13"/>
        <v>48883</v>
      </c>
      <c r="U73" s="112"/>
      <c r="V73" s="112"/>
      <c r="W73" s="112"/>
      <c r="X73" s="112"/>
      <c r="Y73" s="112"/>
      <c r="Z73" s="112"/>
      <c r="AA73" s="112"/>
      <c r="AB73" s="112"/>
      <c r="AC73" s="112"/>
      <c r="AD73" s="112"/>
      <c r="AE73" s="112"/>
    </row>
    <row r="74" spans="1:31" s="112" customFormat="1" x14ac:dyDescent="0.2">
      <c r="A74" s="554"/>
      <c r="B74" s="5"/>
      <c r="C74" s="461"/>
      <c r="D74" s="7"/>
      <c r="E74" s="434"/>
      <c r="F74" s="55"/>
      <c r="G74" s="161"/>
      <c r="H74" s="161"/>
      <c r="I74" s="161"/>
      <c r="J74" s="5"/>
      <c r="K74" s="25"/>
      <c r="L74" s="434"/>
      <c r="M74" s="7"/>
      <c r="N74" s="161"/>
      <c r="O74" s="161"/>
      <c r="P74" s="126"/>
      <c r="Q74" s="126"/>
      <c r="R74" s="555"/>
      <c r="S74" s="555"/>
      <c r="T74" s="717"/>
    </row>
    <row r="75" spans="1:31" ht="42" customHeight="1" x14ac:dyDescent="0.2">
      <c r="A75" s="433">
        <v>31</v>
      </c>
      <c r="B75" s="79" t="s">
        <v>21</v>
      </c>
      <c r="C75" s="495" t="s">
        <v>31</v>
      </c>
      <c r="D75" s="471" t="s">
        <v>725</v>
      </c>
      <c r="E75" s="210" t="s">
        <v>753</v>
      </c>
      <c r="F75" s="222" t="s">
        <v>754</v>
      </c>
      <c r="G75" s="210" t="s">
        <v>755</v>
      </c>
      <c r="H75" s="210" t="s">
        <v>517</v>
      </c>
      <c r="I75" s="210">
        <v>10</v>
      </c>
      <c r="J75" s="223" t="s">
        <v>573</v>
      </c>
      <c r="K75" s="210" t="s">
        <v>756</v>
      </c>
      <c r="L75" s="210" t="s">
        <v>757</v>
      </c>
      <c r="M75" s="224" t="s">
        <v>758</v>
      </c>
      <c r="N75" s="210">
        <v>1991</v>
      </c>
      <c r="O75" s="210" t="s">
        <v>232</v>
      </c>
      <c r="P75" s="225" t="s">
        <v>759</v>
      </c>
      <c r="Q75" s="124"/>
      <c r="R75" s="520" t="str">
        <f>MID(C75,7,2)&amp;"/"&amp;MID(C75,5,2)&amp;"/"&amp;MID(C75,1,4)</f>
        <v>24/05/1967</v>
      </c>
      <c r="S75" s="520" t="str">
        <f t="shared" ca="1" si="12"/>
        <v xml:space="preserve">57 th , 11 bl </v>
      </c>
      <c r="T75" s="452">
        <f t="shared" si="13"/>
        <v>45808</v>
      </c>
    </row>
    <row r="76" spans="1:31" s="39" customFormat="1" ht="28.5" x14ac:dyDescent="0.2">
      <c r="A76" s="553">
        <v>32</v>
      </c>
      <c r="B76" s="314" t="s">
        <v>631</v>
      </c>
      <c r="C76" s="325" t="s">
        <v>37</v>
      </c>
      <c r="D76" s="471" t="s">
        <v>725</v>
      </c>
      <c r="E76" s="315" t="s">
        <v>632</v>
      </c>
      <c r="F76" s="474" t="s">
        <v>633</v>
      </c>
      <c r="G76" s="316" t="s">
        <v>630</v>
      </c>
      <c r="H76" s="476">
        <v>24</v>
      </c>
      <c r="I76" s="476">
        <v>10</v>
      </c>
      <c r="J76" s="317"/>
      <c r="K76" s="476"/>
      <c r="L76" s="476"/>
      <c r="M76" s="474" t="s">
        <v>634</v>
      </c>
      <c r="N76" s="476">
        <v>1998</v>
      </c>
      <c r="O76" s="476" t="s">
        <v>232</v>
      </c>
      <c r="P76" s="477"/>
      <c r="Q76" s="475"/>
      <c r="R76" s="553" t="str">
        <f>MID(C76,7,2)&amp;"/"&amp;MID(C76,5,2)&amp;"/"&amp;MID(C76,1,4)</f>
        <v>29/01/1975</v>
      </c>
      <c r="S76" s="553" t="str">
        <f t="shared" ca="1" si="12"/>
        <v xml:space="preserve">50 th , 3 bl </v>
      </c>
      <c r="T76" s="569">
        <f>EOMONTH(R76,(12*58))</f>
        <v>48610</v>
      </c>
      <c r="U76" s="173"/>
      <c r="V76" s="173"/>
      <c r="W76" s="173"/>
      <c r="X76" s="173"/>
      <c r="Y76" s="173"/>
      <c r="Z76" s="173"/>
      <c r="AA76" s="173"/>
      <c r="AB76" s="173"/>
      <c r="AC76" s="173"/>
      <c r="AD76" s="173"/>
      <c r="AE76" s="173"/>
    </row>
    <row r="77" spans="1:31" s="117" customFormat="1" x14ac:dyDescent="0.2">
      <c r="A77" s="555"/>
      <c r="B77" s="83" t="s">
        <v>116</v>
      </c>
      <c r="C77" s="462"/>
      <c r="D77" s="440"/>
      <c r="E77" s="435"/>
      <c r="F77" s="83"/>
      <c r="G77" s="435"/>
      <c r="H77" s="435"/>
      <c r="I77" s="435"/>
      <c r="J77" s="83"/>
      <c r="K77" s="435"/>
      <c r="L77" s="435"/>
      <c r="M77" s="440"/>
      <c r="N77" s="435"/>
      <c r="O77" s="435"/>
      <c r="P77" s="480"/>
      <c r="Q77" s="480"/>
      <c r="R77" s="555"/>
      <c r="S77" s="555"/>
      <c r="T77" s="717"/>
      <c r="U77" s="173"/>
      <c r="V77" s="173"/>
      <c r="W77" s="173"/>
      <c r="X77" s="173"/>
      <c r="Y77" s="173"/>
      <c r="Z77" s="173"/>
      <c r="AA77" s="173"/>
      <c r="AB77" s="173"/>
      <c r="AC77" s="173"/>
      <c r="AD77" s="173"/>
      <c r="AE77" s="173"/>
    </row>
    <row r="78" spans="1:31" ht="30" customHeight="1" x14ac:dyDescent="0.2">
      <c r="A78" s="553">
        <v>33</v>
      </c>
      <c r="B78" s="80" t="s">
        <v>35</v>
      </c>
      <c r="C78" s="495" t="s">
        <v>36</v>
      </c>
      <c r="D78" s="471" t="s">
        <v>725</v>
      </c>
      <c r="E78" s="518">
        <v>40634</v>
      </c>
      <c r="F78" s="209" t="s">
        <v>886</v>
      </c>
      <c r="G78" s="318" t="s">
        <v>630</v>
      </c>
      <c r="H78" s="466">
        <v>24</v>
      </c>
      <c r="I78" s="466">
        <v>10</v>
      </c>
      <c r="J78" s="249" t="s">
        <v>728</v>
      </c>
      <c r="K78" s="92">
        <v>1999</v>
      </c>
      <c r="L78" s="466">
        <v>182</v>
      </c>
      <c r="M78" s="469" t="s">
        <v>726</v>
      </c>
      <c r="N78" s="466">
        <v>1998</v>
      </c>
      <c r="O78" s="466" t="s">
        <v>41</v>
      </c>
      <c r="P78" s="126"/>
      <c r="Q78" s="126"/>
      <c r="R78" s="553" t="str">
        <f>MID(C78,7,2)&amp;"/"&amp;MID(C78,5,2)&amp;"/"&amp;MID(C78,1,4)</f>
        <v>16/08/1974</v>
      </c>
      <c r="S78" s="553" t="str">
        <f t="shared" ca="1" si="12"/>
        <v xml:space="preserve">50 th , 8 bl </v>
      </c>
      <c r="T78" s="569">
        <f t="shared" si="13"/>
        <v>48457</v>
      </c>
    </row>
    <row r="79" spans="1:31" ht="18.75" customHeight="1" x14ac:dyDescent="0.2">
      <c r="A79" s="555"/>
      <c r="B79" s="5" t="s">
        <v>115</v>
      </c>
      <c r="C79" s="7"/>
      <c r="D79" s="3"/>
      <c r="E79" s="524"/>
      <c r="F79" s="5"/>
      <c r="G79" s="22"/>
      <c r="H79" s="161"/>
      <c r="I79" s="161"/>
      <c r="J79" s="5"/>
      <c r="K79" s="25"/>
      <c r="L79" s="434"/>
      <c r="M79" s="7" t="s">
        <v>104</v>
      </c>
      <c r="N79" s="161"/>
      <c r="O79" s="161"/>
      <c r="P79" s="126"/>
      <c r="Q79" s="126"/>
      <c r="R79" s="555"/>
      <c r="S79" s="555"/>
      <c r="T79" s="717"/>
    </row>
    <row r="80" spans="1:31" s="31" customFormat="1" ht="52.5" customHeight="1" x14ac:dyDescent="0.2">
      <c r="A80" s="433">
        <v>34</v>
      </c>
      <c r="B80" s="469" t="s">
        <v>379</v>
      </c>
      <c r="C80" s="495" t="s">
        <v>602</v>
      </c>
      <c r="D80" s="471" t="s">
        <v>603</v>
      </c>
      <c r="E80" s="522">
        <v>42008</v>
      </c>
      <c r="F80" s="227" t="s">
        <v>604</v>
      </c>
      <c r="G80" s="466" t="s">
        <v>381</v>
      </c>
      <c r="H80" s="466">
        <v>16</v>
      </c>
      <c r="I80" s="466">
        <v>2</v>
      </c>
      <c r="J80" s="228" t="s">
        <v>605</v>
      </c>
      <c r="K80" s="92">
        <v>2009</v>
      </c>
      <c r="L80" s="466">
        <v>285</v>
      </c>
      <c r="M80" s="471" t="s">
        <v>607</v>
      </c>
      <c r="N80" s="466">
        <v>2007</v>
      </c>
      <c r="O80" s="212" t="s">
        <v>606</v>
      </c>
      <c r="P80" s="163"/>
      <c r="Q80" s="292"/>
      <c r="R80" s="520" t="str">
        <f>MID(C80,7,2)&amp;"/"&amp;MID(C80,5,2)&amp;"/"&amp;MID(C80,1,4)</f>
        <v>30/07/1985</v>
      </c>
      <c r="S80" s="520" t="str">
        <f t="shared" ca="1" si="12"/>
        <v xml:space="preserve">39 th , 9 bl </v>
      </c>
      <c r="T80" s="452">
        <f t="shared" si="13"/>
        <v>52443</v>
      </c>
      <c r="U80" s="112"/>
      <c r="V80" s="112"/>
      <c r="W80" s="112"/>
      <c r="X80" s="112"/>
      <c r="Y80" s="112"/>
      <c r="Z80" s="112"/>
      <c r="AA80" s="112"/>
      <c r="AB80" s="112"/>
      <c r="AC80" s="112"/>
      <c r="AD80" s="112"/>
      <c r="AE80" s="112"/>
    </row>
    <row r="81" spans="1:31" s="31" customFormat="1" ht="29.25" customHeight="1" x14ac:dyDescent="0.2">
      <c r="A81" s="553">
        <v>35</v>
      </c>
      <c r="B81" s="79" t="s">
        <v>123</v>
      </c>
      <c r="C81" s="495" t="s">
        <v>0</v>
      </c>
      <c r="D81" s="471" t="s">
        <v>603</v>
      </c>
      <c r="E81" s="488" t="s">
        <v>701</v>
      </c>
      <c r="F81" s="209" t="s">
        <v>275</v>
      </c>
      <c r="G81" s="229" t="s">
        <v>702</v>
      </c>
      <c r="H81" s="466">
        <v>24</v>
      </c>
      <c r="I81" s="466">
        <v>0</v>
      </c>
      <c r="J81" s="230" t="s">
        <v>90</v>
      </c>
      <c r="K81" s="230" t="s">
        <v>440</v>
      </c>
      <c r="L81" s="230" t="s">
        <v>440</v>
      </c>
      <c r="M81" s="469" t="s">
        <v>703</v>
      </c>
      <c r="N81" s="466">
        <v>1995</v>
      </c>
      <c r="O81" s="466" t="s">
        <v>232</v>
      </c>
      <c r="P81" s="209"/>
      <c r="Q81" s="313"/>
      <c r="R81" s="553" t="str">
        <f>MID(C81,7,2)&amp;"/"&amp;MID(C81,5,2)&amp;"/"&amp;MID(C81,1,4)</f>
        <v>23/05/1969</v>
      </c>
      <c r="S81" s="553" t="str">
        <f t="shared" ca="1" si="12"/>
        <v xml:space="preserve">55 th , 11 bl </v>
      </c>
      <c r="T81" s="569">
        <f t="shared" si="13"/>
        <v>46538</v>
      </c>
      <c r="U81" s="112"/>
      <c r="V81" s="112"/>
      <c r="W81" s="112"/>
      <c r="X81" s="112"/>
      <c r="Y81" s="112"/>
      <c r="Z81" s="112"/>
      <c r="AA81" s="112"/>
      <c r="AB81" s="112"/>
      <c r="AC81" s="112"/>
      <c r="AD81" s="112"/>
      <c r="AE81" s="112"/>
    </row>
    <row r="82" spans="1:31" x14ac:dyDescent="0.2">
      <c r="A82" s="555"/>
      <c r="B82" s="80" t="s">
        <v>212</v>
      </c>
      <c r="C82" s="461"/>
      <c r="D82" s="7"/>
      <c r="E82" s="434"/>
      <c r="F82" s="5"/>
      <c r="G82" s="161"/>
      <c r="H82" s="161"/>
      <c r="I82" s="161"/>
      <c r="J82" s="80"/>
      <c r="K82" s="434"/>
      <c r="L82" s="434"/>
      <c r="M82" s="7" t="s">
        <v>104</v>
      </c>
      <c r="N82" s="161"/>
      <c r="O82" s="161"/>
      <c r="P82" s="126"/>
      <c r="Q82" s="126"/>
      <c r="R82" s="555"/>
      <c r="S82" s="555"/>
      <c r="T82" s="717"/>
    </row>
    <row r="83" spans="1:31" ht="0.75" hidden="1" customHeight="1" x14ac:dyDescent="0.2">
      <c r="A83" s="434"/>
      <c r="B83" s="5"/>
      <c r="C83" s="461"/>
      <c r="D83" s="7"/>
      <c r="E83" s="434"/>
      <c r="F83" s="5"/>
      <c r="G83" s="161"/>
      <c r="H83" s="161"/>
      <c r="I83" s="161"/>
      <c r="J83" s="97"/>
      <c r="K83" s="434"/>
      <c r="L83" s="434"/>
      <c r="M83" s="7"/>
      <c r="N83" s="162"/>
      <c r="O83" s="161"/>
      <c r="P83" s="126"/>
      <c r="Q83" s="125"/>
      <c r="R83" s="520" t="str">
        <f>MID(C83,7,2)&amp;"/"&amp;MID(C83,5,2)&amp;"/"&amp;MID(C83,1,4)</f>
        <v>//</v>
      </c>
      <c r="S83" s="520" t="e">
        <f t="shared" ca="1" si="12"/>
        <v>#VALUE!</v>
      </c>
      <c r="T83" s="139" t="e">
        <f t="shared" si="13"/>
        <v>#VALUE!</v>
      </c>
    </row>
    <row r="84" spans="1:31" s="112" customFormat="1" ht="35.25" customHeight="1" x14ac:dyDescent="0.2">
      <c r="A84" s="553">
        <v>36</v>
      </c>
      <c r="B84" s="495" t="s">
        <v>608</v>
      </c>
      <c r="C84" s="495" t="s">
        <v>44</v>
      </c>
      <c r="D84" s="471" t="s">
        <v>603</v>
      </c>
      <c r="E84" s="522">
        <v>45170</v>
      </c>
      <c r="F84" s="227" t="s">
        <v>609</v>
      </c>
      <c r="G84" s="466" t="s">
        <v>467</v>
      </c>
      <c r="H84" s="466">
        <v>15</v>
      </c>
      <c r="I84" s="466">
        <v>8</v>
      </c>
      <c r="J84" s="228" t="s">
        <v>611</v>
      </c>
      <c r="K84" s="92">
        <v>2022</v>
      </c>
      <c r="L84" s="466">
        <v>830</v>
      </c>
      <c r="M84" s="469" t="s">
        <v>610</v>
      </c>
      <c r="N84" s="466">
        <v>2009</v>
      </c>
      <c r="O84" s="466" t="s">
        <v>41</v>
      </c>
      <c r="P84" s="163"/>
      <c r="Q84" s="292"/>
      <c r="R84" s="553" t="str">
        <f>MID(C84,7,2)&amp;"/"&amp;MID(C84,5,2)&amp;"/"&amp;MID(C84,1,4)</f>
        <v>08/07/1983</v>
      </c>
      <c r="S84" s="553" t="str">
        <f t="shared" ca="1" si="12"/>
        <v xml:space="preserve">41 th , 10 bl </v>
      </c>
      <c r="T84" s="569">
        <f t="shared" si="13"/>
        <v>51713</v>
      </c>
    </row>
    <row r="85" spans="1:31" s="54" customFormat="1" x14ac:dyDescent="0.2">
      <c r="A85" s="554"/>
      <c r="B85" s="10" t="s">
        <v>156</v>
      </c>
      <c r="C85" s="462"/>
      <c r="D85" s="440"/>
      <c r="E85" s="435"/>
      <c r="F85" s="171"/>
      <c r="G85" s="162"/>
      <c r="H85" s="162"/>
      <c r="I85" s="162"/>
      <c r="J85" s="11"/>
      <c r="K85" s="84"/>
      <c r="L85" s="435"/>
      <c r="M85" s="10" t="s">
        <v>157</v>
      </c>
      <c r="N85" s="162"/>
      <c r="O85" s="123"/>
      <c r="P85" s="125"/>
      <c r="Q85" s="125"/>
      <c r="R85" s="555"/>
      <c r="S85" s="555"/>
      <c r="T85" s="717"/>
      <c r="U85" s="112"/>
      <c r="V85" s="112"/>
      <c r="W85" s="112"/>
      <c r="X85" s="112"/>
      <c r="Y85" s="112"/>
      <c r="Z85" s="112"/>
      <c r="AA85" s="112"/>
      <c r="AB85" s="112"/>
      <c r="AC85" s="112"/>
      <c r="AD85" s="112"/>
      <c r="AE85" s="112"/>
    </row>
    <row r="86" spans="1:31" s="112" customFormat="1" ht="35.25" customHeight="1" x14ac:dyDescent="0.2">
      <c r="A86" s="553">
        <v>37</v>
      </c>
      <c r="B86" s="439" t="s">
        <v>158</v>
      </c>
      <c r="C86" s="506" t="s">
        <v>51</v>
      </c>
      <c r="D86" s="471" t="s">
        <v>725</v>
      </c>
      <c r="E86" s="318">
        <v>44652</v>
      </c>
      <c r="F86" s="209" t="s">
        <v>885</v>
      </c>
      <c r="G86" s="318" t="s">
        <v>630</v>
      </c>
      <c r="H86" s="488" t="s">
        <v>729</v>
      </c>
      <c r="I86" s="488" t="s">
        <v>479</v>
      </c>
      <c r="J86" s="249" t="s">
        <v>728</v>
      </c>
      <c r="K86" s="92">
        <v>2011</v>
      </c>
      <c r="L86" s="466">
        <v>216</v>
      </c>
      <c r="M86" s="469" t="s">
        <v>726</v>
      </c>
      <c r="N86" s="466">
        <v>2000</v>
      </c>
      <c r="O86" s="466" t="s">
        <v>41</v>
      </c>
      <c r="P86" s="126"/>
      <c r="Q86" s="126"/>
      <c r="R86" s="553" t="str">
        <f>MID(C86,7,2)&amp;"/"&amp;MID(C86,5,2)&amp;"/"&amp;MID(C86,1,4)</f>
        <v>07/11/1976</v>
      </c>
      <c r="S86" s="553" t="str">
        <f t="shared" ca="1" si="12"/>
        <v xml:space="preserve">48 th , 6 bl </v>
      </c>
      <c r="T86" s="569">
        <f t="shared" si="13"/>
        <v>49278</v>
      </c>
    </row>
    <row r="87" spans="1:31" s="112" customFormat="1" ht="26.25" customHeight="1" x14ac:dyDescent="0.2">
      <c r="A87" s="555"/>
      <c r="B87" s="7" t="s">
        <v>159</v>
      </c>
      <c r="C87" s="461"/>
      <c r="D87" s="439"/>
      <c r="E87" s="434"/>
      <c r="F87" s="450"/>
      <c r="G87" s="5"/>
      <c r="H87" s="161"/>
      <c r="I87" s="161"/>
      <c r="J87" s="5"/>
      <c r="K87" s="63"/>
      <c r="L87" s="434"/>
      <c r="M87" s="7"/>
      <c r="N87" s="161"/>
      <c r="O87" s="161"/>
      <c r="P87" s="126"/>
      <c r="Q87" s="126"/>
      <c r="R87" s="555"/>
      <c r="S87" s="555"/>
      <c r="T87" s="717"/>
    </row>
    <row r="88" spans="1:31" s="173" customFormat="1" ht="63.75" customHeight="1" x14ac:dyDescent="0.2">
      <c r="A88" s="553">
        <v>38</v>
      </c>
      <c r="B88" s="438" t="s">
        <v>136</v>
      </c>
      <c r="C88" s="495" t="s">
        <v>762</v>
      </c>
      <c r="D88" s="471" t="s">
        <v>725</v>
      </c>
      <c r="E88" s="488" t="s">
        <v>763</v>
      </c>
      <c r="F88" s="209" t="s">
        <v>761</v>
      </c>
      <c r="G88" s="481" t="s">
        <v>755</v>
      </c>
      <c r="H88" s="466">
        <v>13</v>
      </c>
      <c r="I88" s="466">
        <v>3</v>
      </c>
      <c r="J88" s="209" t="s">
        <v>766</v>
      </c>
      <c r="K88" s="466">
        <v>2021</v>
      </c>
      <c r="L88" s="466">
        <v>830</v>
      </c>
      <c r="M88" s="469" t="s">
        <v>764</v>
      </c>
      <c r="N88" s="466">
        <v>2015</v>
      </c>
      <c r="O88" s="466" t="s">
        <v>421</v>
      </c>
      <c r="P88" s="209" t="s">
        <v>765</v>
      </c>
      <c r="Q88" s="493"/>
      <c r="R88" s="553" t="str">
        <f>MID(C88,7,2)&amp;"/"&amp;MID(C88,5,2)&amp;"/"&amp;MID(C88,1,4)</f>
        <v>12/04/1976</v>
      </c>
      <c r="S88" s="553" t="str">
        <f t="shared" ca="1" si="12"/>
        <v xml:space="preserve">49 th , 1 bl </v>
      </c>
      <c r="T88" s="569">
        <f t="shared" si="13"/>
        <v>49064</v>
      </c>
    </row>
    <row r="89" spans="1:31" s="112" customFormat="1" x14ac:dyDescent="0.2">
      <c r="A89" s="554"/>
      <c r="B89" s="7" t="s">
        <v>137</v>
      </c>
      <c r="C89" s="461"/>
      <c r="D89" s="439"/>
      <c r="E89" s="434"/>
      <c r="F89" s="450"/>
      <c r="G89" s="161"/>
      <c r="H89" s="161"/>
      <c r="I89" s="161"/>
      <c r="J89" s="5"/>
      <c r="K89" s="161"/>
      <c r="L89" s="434"/>
      <c r="M89" s="7"/>
      <c r="N89" s="161"/>
      <c r="O89" s="161"/>
      <c r="P89" s="126"/>
      <c r="Q89" s="126"/>
      <c r="R89" s="555"/>
      <c r="S89" s="555"/>
      <c r="T89" s="717"/>
    </row>
    <row r="90" spans="1:31" s="112" customFormat="1" ht="38.25" x14ac:dyDescent="0.2">
      <c r="A90" s="553">
        <v>39</v>
      </c>
      <c r="B90" s="231" t="s">
        <v>560</v>
      </c>
      <c r="C90" s="204" t="s">
        <v>55</v>
      </c>
      <c r="D90" s="438" t="s">
        <v>409</v>
      </c>
      <c r="E90" s="512" t="s">
        <v>556</v>
      </c>
      <c r="F90" s="213" t="s">
        <v>550</v>
      </c>
      <c r="G90" s="214" t="s">
        <v>551</v>
      </c>
      <c r="H90" s="232">
        <v>12</v>
      </c>
      <c r="I90" s="232">
        <v>11</v>
      </c>
      <c r="J90" s="437" t="s">
        <v>559</v>
      </c>
      <c r="K90" s="215">
        <v>2021</v>
      </c>
      <c r="L90" s="205">
        <v>830</v>
      </c>
      <c r="M90" s="206" t="s">
        <v>941</v>
      </c>
      <c r="N90" s="205">
        <v>2005</v>
      </c>
      <c r="O90" s="205" t="s">
        <v>46</v>
      </c>
      <c r="P90" s="233" t="s">
        <v>440</v>
      </c>
      <c r="Q90" s="290"/>
      <c r="R90" s="553" t="str">
        <f>MID(C90,7,2)&amp;"/"&amp;MID(C90,5,2)&amp;"/"&amp;MID(C90,1,4)</f>
        <v>15/04/1978</v>
      </c>
      <c r="S90" s="553" t="str">
        <f t="shared" ca="1" si="12"/>
        <v xml:space="preserve">47 th , 0 bl </v>
      </c>
      <c r="T90" s="569">
        <f t="shared" si="13"/>
        <v>49795</v>
      </c>
    </row>
    <row r="91" spans="1:31" x14ac:dyDescent="0.2">
      <c r="A91" s="555"/>
      <c r="B91" s="7" t="s">
        <v>138</v>
      </c>
      <c r="C91" s="461"/>
      <c r="D91" s="439"/>
      <c r="E91" s="434"/>
      <c r="F91" s="450"/>
      <c r="G91" s="161"/>
      <c r="H91" s="161"/>
      <c r="I91" s="161"/>
      <c r="J91" s="7"/>
      <c r="K91" s="161"/>
      <c r="L91" s="434"/>
      <c r="M91" s="7"/>
      <c r="N91" s="161"/>
      <c r="O91" s="161"/>
      <c r="P91" s="126"/>
      <c r="Q91" s="126"/>
      <c r="R91" s="555"/>
      <c r="S91" s="555"/>
      <c r="T91" s="717"/>
    </row>
    <row r="92" spans="1:31" s="39" customFormat="1" ht="25.5" x14ac:dyDescent="0.2">
      <c r="A92" s="553">
        <v>40</v>
      </c>
      <c r="B92" s="513" t="s">
        <v>554</v>
      </c>
      <c r="C92" s="234" t="s">
        <v>60</v>
      </c>
      <c r="D92" s="438" t="s">
        <v>215</v>
      </c>
      <c r="E92" s="512" t="s">
        <v>556</v>
      </c>
      <c r="F92" s="501" t="s">
        <v>557</v>
      </c>
      <c r="G92" s="190" t="s">
        <v>551</v>
      </c>
      <c r="H92" s="235">
        <v>12</v>
      </c>
      <c r="I92" s="235">
        <v>11</v>
      </c>
      <c r="J92" s="507" t="s">
        <v>559</v>
      </c>
      <c r="K92" s="509">
        <v>2021</v>
      </c>
      <c r="L92" s="502">
        <v>830</v>
      </c>
      <c r="M92" s="501" t="s">
        <v>558</v>
      </c>
      <c r="N92" s="502">
        <v>2004</v>
      </c>
      <c r="O92" s="502" t="s">
        <v>41</v>
      </c>
      <c r="P92" s="193" t="s">
        <v>440</v>
      </c>
      <c r="Q92" s="287"/>
      <c r="R92" s="553" t="str">
        <f>MID(C92,7,2)&amp;"/"&amp;MID(C92,5,2)&amp;"/"&amp;MID(C92,1,4)</f>
        <v>20/05/1980</v>
      </c>
      <c r="S92" s="553" t="str">
        <f t="shared" ca="1" si="12"/>
        <v xml:space="preserve">44 th , 11 bl </v>
      </c>
      <c r="T92" s="569">
        <f>EOMONTH(R92,(12*58))</f>
        <v>50556</v>
      </c>
      <c r="U92" s="173"/>
      <c r="V92" s="173"/>
      <c r="W92" s="173"/>
      <c r="X92" s="173"/>
      <c r="Y92" s="173"/>
      <c r="Z92" s="173"/>
      <c r="AA92" s="173"/>
      <c r="AB92" s="173"/>
      <c r="AC92" s="173"/>
      <c r="AD92" s="173"/>
      <c r="AE92" s="173"/>
    </row>
    <row r="93" spans="1:31" x14ac:dyDescent="0.2">
      <c r="A93" s="555"/>
      <c r="B93" s="7" t="s">
        <v>139</v>
      </c>
      <c r="C93" s="461"/>
      <c r="D93" s="439"/>
      <c r="E93" s="434"/>
      <c r="F93" s="69"/>
      <c r="G93" s="161"/>
      <c r="H93" s="161"/>
      <c r="I93" s="161"/>
      <c r="J93" s="5"/>
      <c r="K93" s="63"/>
      <c r="L93" s="434"/>
      <c r="M93" s="7"/>
      <c r="N93" s="161"/>
      <c r="O93" s="161"/>
      <c r="P93" s="126"/>
      <c r="Q93" s="126"/>
      <c r="R93" s="555"/>
      <c r="S93" s="555"/>
      <c r="T93" s="717"/>
    </row>
    <row r="94" spans="1:31" s="31" customFormat="1" ht="17.25" customHeight="1" x14ac:dyDescent="0.2">
      <c r="A94" s="553">
        <v>41</v>
      </c>
      <c r="B94" s="438" t="s">
        <v>281</v>
      </c>
      <c r="C94" s="6" t="s">
        <v>59</v>
      </c>
      <c r="D94" s="6" t="s">
        <v>215</v>
      </c>
      <c r="E94" s="444" t="s">
        <v>262</v>
      </c>
      <c r="F94" s="50" t="s">
        <v>380</v>
      </c>
      <c r="G94" s="553" t="s">
        <v>823</v>
      </c>
      <c r="H94" s="160">
        <v>12</v>
      </c>
      <c r="I94" s="160">
        <v>1</v>
      </c>
      <c r="J94" s="103" t="s">
        <v>205</v>
      </c>
      <c r="K94" s="99">
        <v>2012</v>
      </c>
      <c r="L94" s="73">
        <v>24</v>
      </c>
      <c r="M94" s="449" t="s">
        <v>346</v>
      </c>
      <c r="N94" s="160"/>
      <c r="O94" s="160" t="s">
        <v>421</v>
      </c>
      <c r="P94" s="124"/>
      <c r="Q94" s="126"/>
      <c r="R94" s="553" t="str">
        <f>MID(C94,7,2)&amp;"/"&amp;MID(C94,5,2)&amp;"/"&amp;MID(C94,1,4)</f>
        <v>23/08/1982</v>
      </c>
      <c r="S94" s="553" t="str">
        <f t="shared" ca="1" si="12"/>
        <v xml:space="preserve">42 th , 8 bl </v>
      </c>
      <c r="T94" s="569">
        <f t="shared" si="13"/>
        <v>51379</v>
      </c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</row>
    <row r="95" spans="1:31" ht="13.5" customHeight="1" x14ac:dyDescent="0.2">
      <c r="A95" s="555"/>
      <c r="B95" s="3" t="s">
        <v>161</v>
      </c>
      <c r="C95" s="461"/>
      <c r="D95" s="7"/>
      <c r="E95" s="434"/>
      <c r="F95" s="450"/>
      <c r="G95" s="554"/>
      <c r="H95" s="161"/>
      <c r="I95" s="161"/>
      <c r="J95" s="5"/>
      <c r="K95" s="161"/>
      <c r="L95" s="434"/>
      <c r="M95" s="450"/>
      <c r="N95" s="161"/>
      <c r="O95" s="161"/>
      <c r="P95" s="126"/>
      <c r="Q95" s="126"/>
      <c r="R95" s="555"/>
      <c r="S95" s="555"/>
      <c r="T95" s="717"/>
    </row>
    <row r="96" spans="1:31" s="31" customFormat="1" ht="26.25" customHeight="1" x14ac:dyDescent="0.2">
      <c r="A96" s="553">
        <v>42</v>
      </c>
      <c r="B96" s="79" t="s">
        <v>500</v>
      </c>
      <c r="C96" s="438" t="s">
        <v>300</v>
      </c>
      <c r="D96" s="471" t="s">
        <v>304</v>
      </c>
      <c r="E96" s="488">
        <v>45200</v>
      </c>
      <c r="F96" s="469" t="s">
        <v>501</v>
      </c>
      <c r="G96" s="79" t="s">
        <v>823</v>
      </c>
      <c r="H96" s="488" t="s">
        <v>235</v>
      </c>
      <c r="I96" s="488" t="s">
        <v>479</v>
      </c>
      <c r="J96" s="172" t="s">
        <v>484</v>
      </c>
      <c r="K96" s="92">
        <v>2011</v>
      </c>
      <c r="L96" s="466">
        <v>177</v>
      </c>
      <c r="M96" s="209" t="s">
        <v>502</v>
      </c>
      <c r="N96" s="466">
        <v>2019</v>
      </c>
      <c r="O96" s="466" t="s">
        <v>421</v>
      </c>
      <c r="P96" s="209" t="s">
        <v>503</v>
      </c>
      <c r="Q96" s="291"/>
      <c r="R96" s="553" t="str">
        <f>MID(C96,7,2)&amp;"/"&amp;MID(C96,5,2)&amp;"/"&amp;MID(C96,1,4)</f>
        <v>22/08/1981</v>
      </c>
      <c r="S96" s="553" t="str">
        <f t="shared" ca="1" si="12"/>
        <v xml:space="preserve">43 th , 8 bl </v>
      </c>
      <c r="T96" s="569">
        <f t="shared" si="13"/>
        <v>51013</v>
      </c>
      <c r="U96" s="112"/>
      <c r="V96" s="112"/>
      <c r="W96" s="112"/>
      <c r="X96" s="112"/>
      <c r="Y96" s="112"/>
      <c r="Z96" s="112"/>
      <c r="AA96" s="112"/>
      <c r="AB96" s="112"/>
      <c r="AC96" s="112"/>
      <c r="AD96" s="112"/>
      <c r="AE96" s="112"/>
    </row>
    <row r="97" spans="1:31" s="112" customFormat="1" ht="15" customHeight="1" x14ac:dyDescent="0.2">
      <c r="A97" s="555"/>
      <c r="B97" s="7"/>
      <c r="C97" s="461"/>
      <c r="D97" s="439"/>
      <c r="E97" s="434"/>
      <c r="F97" s="450"/>
      <c r="G97" s="80"/>
      <c r="H97" s="161"/>
      <c r="I97" s="161"/>
      <c r="J97" s="80"/>
      <c r="K97" s="63"/>
      <c r="L97" s="434"/>
      <c r="M97" s="439"/>
      <c r="N97" s="161"/>
      <c r="O97" s="434"/>
      <c r="P97" s="126"/>
      <c r="Q97" s="126"/>
      <c r="R97" s="555"/>
      <c r="S97" s="555"/>
      <c r="T97" s="717"/>
    </row>
    <row r="98" spans="1:31" ht="33.75" customHeight="1" x14ac:dyDescent="0.2">
      <c r="A98" s="433">
        <v>43</v>
      </c>
      <c r="B98" s="438" t="s">
        <v>247</v>
      </c>
      <c r="C98" s="499" t="s">
        <v>248</v>
      </c>
      <c r="D98" s="438" t="s">
        <v>409</v>
      </c>
      <c r="E98" s="481" t="s">
        <v>528</v>
      </c>
      <c r="F98" s="211" t="s">
        <v>529</v>
      </c>
      <c r="G98" s="119"/>
      <c r="H98" s="466">
        <v>12</v>
      </c>
      <c r="I98" s="466">
        <v>8</v>
      </c>
      <c r="J98" s="471" t="s">
        <v>530</v>
      </c>
      <c r="K98" s="466">
        <v>2023</v>
      </c>
      <c r="L98" s="466">
        <v>905</v>
      </c>
      <c r="M98" s="471" t="s">
        <v>531</v>
      </c>
      <c r="N98" s="466">
        <v>2002</v>
      </c>
      <c r="O98" s="466" t="s">
        <v>232</v>
      </c>
      <c r="P98" s="212"/>
      <c r="Q98" s="291"/>
      <c r="R98" s="520" t="str">
        <f>MID(C98,7,2)&amp;"/"&amp;MID(C98,5,2)&amp;"/"&amp;MID(C98,1,4)</f>
        <v>11/05/1978</v>
      </c>
      <c r="S98" s="520" t="str">
        <f t="shared" ca="1" si="12"/>
        <v xml:space="preserve">47 th , 0 bl </v>
      </c>
      <c r="T98" s="452">
        <f t="shared" si="13"/>
        <v>49826</v>
      </c>
    </row>
    <row r="99" spans="1:31" s="31" customFormat="1" ht="26.25" customHeight="1" x14ac:dyDescent="0.2">
      <c r="A99" s="553">
        <v>44</v>
      </c>
      <c r="B99" s="438" t="s">
        <v>146</v>
      </c>
      <c r="C99" s="438" t="s">
        <v>148</v>
      </c>
      <c r="D99" s="438" t="s">
        <v>409</v>
      </c>
      <c r="E99" s="444" t="s">
        <v>269</v>
      </c>
      <c r="F99" s="50" t="s">
        <v>342</v>
      </c>
      <c r="G99" s="79" t="s">
        <v>823</v>
      </c>
      <c r="H99" s="433">
        <v>12</v>
      </c>
      <c r="I99" s="433">
        <v>1</v>
      </c>
      <c r="J99" s="79" t="s">
        <v>149</v>
      </c>
      <c r="K99" s="433">
        <v>2012</v>
      </c>
      <c r="L99" s="433"/>
      <c r="M99" s="438"/>
      <c r="N99" s="160"/>
      <c r="O99" s="160" t="s">
        <v>421</v>
      </c>
      <c r="P99" s="124"/>
      <c r="Q99" s="124"/>
      <c r="R99" s="553" t="str">
        <f>MID(C99,7,2)&amp;"/"&amp;MID(C99,5,2)&amp;"/"&amp;MID(C99,1,4)</f>
        <v>18/08/1980</v>
      </c>
      <c r="S99" s="553" t="str">
        <f t="shared" ca="1" si="12"/>
        <v xml:space="preserve">44 th , 8 bl </v>
      </c>
      <c r="T99" s="569">
        <f t="shared" si="13"/>
        <v>50648</v>
      </c>
      <c r="U99" s="112"/>
      <c r="V99" s="112"/>
      <c r="W99" s="112"/>
      <c r="X99" s="112"/>
      <c r="Y99" s="112"/>
      <c r="Z99" s="112"/>
      <c r="AA99" s="112"/>
      <c r="AB99" s="112"/>
      <c r="AC99" s="112"/>
      <c r="AD99" s="112"/>
      <c r="AE99" s="112"/>
    </row>
    <row r="100" spans="1:31" s="112" customFormat="1" ht="26.25" customHeight="1" x14ac:dyDescent="0.2">
      <c r="A100" s="554"/>
      <c r="B100" s="3" t="s">
        <v>147</v>
      </c>
      <c r="C100" s="461"/>
      <c r="D100" s="439"/>
      <c r="E100" s="434"/>
      <c r="F100" s="98"/>
      <c r="G100" s="161"/>
      <c r="H100" s="161"/>
      <c r="I100" s="161"/>
      <c r="J100" s="69" t="s">
        <v>942</v>
      </c>
      <c r="K100" s="434">
        <v>2014</v>
      </c>
      <c r="L100" s="434"/>
      <c r="M100" s="7"/>
      <c r="N100" s="161"/>
      <c r="O100" s="161"/>
      <c r="P100" s="126"/>
      <c r="Q100" s="126"/>
      <c r="R100" s="555"/>
      <c r="S100" s="555"/>
      <c r="T100" s="717"/>
    </row>
    <row r="101" spans="1:31" ht="39" customHeight="1" x14ac:dyDescent="0.2">
      <c r="A101" s="553">
        <v>45</v>
      </c>
      <c r="B101" s="79" t="s">
        <v>127</v>
      </c>
      <c r="C101" s="495" t="s">
        <v>706</v>
      </c>
      <c r="D101" s="471" t="s">
        <v>725</v>
      </c>
      <c r="E101" s="466" t="s">
        <v>707</v>
      </c>
      <c r="F101" s="209" t="s">
        <v>824</v>
      </c>
      <c r="G101" s="79" t="s">
        <v>823</v>
      </c>
      <c r="H101" s="466">
        <v>23</v>
      </c>
      <c r="I101" s="466">
        <v>0</v>
      </c>
      <c r="J101" s="136" t="s">
        <v>696</v>
      </c>
      <c r="K101" s="466">
        <v>2021</v>
      </c>
      <c r="L101" s="466">
        <v>285</v>
      </c>
      <c r="M101" s="469" t="s">
        <v>705</v>
      </c>
      <c r="N101" s="466">
        <v>1997</v>
      </c>
      <c r="O101" s="466" t="s">
        <v>232</v>
      </c>
      <c r="P101" s="238"/>
      <c r="Q101" s="319"/>
      <c r="R101" s="553" t="str">
        <f>MID(C101,7,2)&amp;"/"&amp;MID(C101,5,2)&amp;"/"&amp;MID(C101,1,4)</f>
        <v>05/04/1972</v>
      </c>
      <c r="S101" s="553" t="str">
        <f t="shared" ca="1" si="12"/>
        <v xml:space="preserve">53 th , 1 bl </v>
      </c>
      <c r="T101" s="569">
        <f t="shared" si="13"/>
        <v>47603</v>
      </c>
    </row>
    <row r="102" spans="1:31" x14ac:dyDescent="0.2">
      <c r="A102" s="555"/>
      <c r="B102" s="5" t="s">
        <v>128</v>
      </c>
      <c r="C102" s="461"/>
      <c r="D102" s="7"/>
      <c r="E102" s="434"/>
      <c r="F102" s="81"/>
      <c r="G102" s="161"/>
      <c r="H102" s="161"/>
      <c r="I102" s="161"/>
      <c r="J102" s="5"/>
      <c r="K102" s="434"/>
      <c r="L102" s="434"/>
      <c r="M102" s="7"/>
      <c r="N102" s="161"/>
      <c r="O102" s="161"/>
      <c r="P102" s="126"/>
      <c r="Q102" s="126"/>
      <c r="R102" s="555"/>
      <c r="S102" s="555"/>
      <c r="T102" s="717"/>
    </row>
    <row r="103" spans="1:31" s="173" customFormat="1" ht="25.5" x14ac:dyDescent="0.2">
      <c r="A103" s="553">
        <v>46</v>
      </c>
      <c r="B103" s="438" t="s">
        <v>84</v>
      </c>
      <c r="C103" s="506" t="s">
        <v>735</v>
      </c>
      <c r="D103" s="471" t="s">
        <v>725</v>
      </c>
      <c r="E103" s="318" t="s">
        <v>528</v>
      </c>
      <c r="F103" s="127" t="s">
        <v>824</v>
      </c>
      <c r="G103" s="79" t="s">
        <v>823</v>
      </c>
      <c r="H103" s="488" t="s">
        <v>491</v>
      </c>
      <c r="I103" s="488" t="s">
        <v>653</v>
      </c>
      <c r="J103" s="469" t="s">
        <v>733</v>
      </c>
      <c r="K103" s="92">
        <v>2008</v>
      </c>
      <c r="L103" s="466">
        <v>174</v>
      </c>
      <c r="M103" s="469" t="s">
        <v>736</v>
      </c>
      <c r="N103" s="466">
        <v>2020</v>
      </c>
      <c r="O103" s="466" t="s">
        <v>46</v>
      </c>
      <c r="P103" s="479"/>
      <c r="Q103" s="493"/>
      <c r="R103" s="553" t="str">
        <f>MID(C103,7,2)&amp;"/"&amp;MID(C103,5,2)&amp;"/"&amp;MID(C103,1,4)</f>
        <v>14/09/1980</v>
      </c>
      <c r="S103" s="553" t="str">
        <f t="shared" ca="1" si="12"/>
        <v xml:space="preserve">44 th , 8 bl </v>
      </c>
      <c r="T103" s="569">
        <f t="shared" si="13"/>
        <v>50678</v>
      </c>
    </row>
    <row r="104" spans="1:31" x14ac:dyDescent="0.2">
      <c r="A104" s="554"/>
      <c r="B104" s="7" t="s">
        <v>155</v>
      </c>
      <c r="C104" s="461"/>
      <c r="D104" s="439"/>
      <c r="E104" s="434"/>
      <c r="F104" s="450"/>
      <c r="G104" s="161"/>
      <c r="H104" s="161"/>
      <c r="I104" s="161"/>
      <c r="J104" s="5"/>
      <c r="K104" s="161"/>
      <c r="L104" s="434"/>
      <c r="M104" s="7"/>
      <c r="N104" s="161"/>
      <c r="O104" s="161"/>
      <c r="P104" s="126"/>
      <c r="Q104" s="126"/>
      <c r="R104" s="555"/>
      <c r="S104" s="555"/>
      <c r="T104" s="717"/>
    </row>
    <row r="105" spans="1:31" ht="38.25" x14ac:dyDescent="0.2">
      <c r="A105" s="479">
        <v>47</v>
      </c>
      <c r="B105" s="239" t="s">
        <v>24</v>
      </c>
      <c r="C105" s="513" t="s">
        <v>34</v>
      </c>
      <c r="D105" s="471" t="s">
        <v>725</v>
      </c>
      <c r="E105" s="512" t="s">
        <v>568</v>
      </c>
      <c r="F105" s="392" t="s">
        <v>822</v>
      </c>
      <c r="G105" s="79" t="s">
        <v>823</v>
      </c>
      <c r="H105" s="510">
        <v>24</v>
      </c>
      <c r="I105" s="510">
        <v>10</v>
      </c>
      <c r="J105" s="507" t="s">
        <v>569</v>
      </c>
      <c r="K105" s="502">
        <v>1999</v>
      </c>
      <c r="L105" s="502">
        <v>182</v>
      </c>
      <c r="M105" s="501" t="s">
        <v>570</v>
      </c>
      <c r="N105" s="502">
        <v>1997</v>
      </c>
      <c r="O105" s="502" t="s">
        <v>41</v>
      </c>
      <c r="P105" s="193" t="s">
        <v>440</v>
      </c>
      <c r="Q105" s="287"/>
      <c r="R105" s="520" t="str">
        <f>MID(C105,7,2)&amp;"/"&amp;MID(C105,5,2)&amp;"/"&amp;MID(C105,1,4)</f>
        <v>27/05/1973</v>
      </c>
      <c r="S105" s="520" t="str">
        <f t="shared" ca="1" si="12"/>
        <v xml:space="preserve">51 th , 11 bl </v>
      </c>
      <c r="T105" s="452">
        <f t="shared" si="13"/>
        <v>47999</v>
      </c>
    </row>
    <row r="106" spans="1:31" s="112" customFormat="1" ht="31.5" customHeight="1" x14ac:dyDescent="0.2">
      <c r="A106" s="553">
        <v>48</v>
      </c>
      <c r="B106" s="441" t="s">
        <v>229</v>
      </c>
      <c r="C106" s="495" t="s">
        <v>231</v>
      </c>
      <c r="D106" s="471" t="s">
        <v>725</v>
      </c>
      <c r="E106" s="466" t="s">
        <v>730</v>
      </c>
      <c r="F106" s="354" t="s">
        <v>822</v>
      </c>
      <c r="G106" s="79" t="s">
        <v>823</v>
      </c>
      <c r="H106" s="481" t="s">
        <v>636</v>
      </c>
      <c r="I106" s="481" t="s">
        <v>472</v>
      </c>
      <c r="J106" s="249" t="s">
        <v>722</v>
      </c>
      <c r="K106" s="466">
        <v>2006</v>
      </c>
      <c r="L106" s="481" t="s">
        <v>440</v>
      </c>
      <c r="M106" s="469" t="s">
        <v>726</v>
      </c>
      <c r="N106" s="466">
        <v>1999</v>
      </c>
      <c r="O106" s="466" t="s">
        <v>41</v>
      </c>
      <c r="P106" s="199" t="s">
        <v>731</v>
      </c>
      <c r="Q106" s="124"/>
      <c r="R106" s="553" t="str">
        <f>MID(C106,7,2)&amp;"/"&amp;MID(C106,5,2)&amp;"/"&amp;MID(C106,1,4)</f>
        <v>19/01/1971</v>
      </c>
      <c r="S106" s="553" t="str">
        <f t="shared" ca="1" si="12"/>
        <v xml:space="preserve">54 th , 3 bl </v>
      </c>
      <c r="T106" s="569">
        <f t="shared" si="13"/>
        <v>47149</v>
      </c>
    </row>
    <row r="107" spans="1:31" x14ac:dyDescent="0.2">
      <c r="A107" s="555"/>
      <c r="B107" s="1" t="s">
        <v>230</v>
      </c>
      <c r="C107" s="461"/>
      <c r="D107" s="7"/>
      <c r="E107" s="434"/>
      <c r="F107" s="11"/>
      <c r="G107" s="161"/>
      <c r="H107" s="161"/>
      <c r="I107" s="161"/>
      <c r="J107" s="28"/>
      <c r="K107" s="25"/>
      <c r="L107" s="434"/>
      <c r="M107" s="439" t="s">
        <v>233</v>
      </c>
      <c r="N107" s="161"/>
      <c r="O107" s="161"/>
      <c r="P107" s="126"/>
      <c r="Q107" s="126"/>
      <c r="R107" s="555"/>
      <c r="S107" s="555"/>
      <c r="T107" s="717"/>
    </row>
    <row r="108" spans="1:31" ht="24" customHeight="1" x14ac:dyDescent="0.2">
      <c r="A108" s="553">
        <v>49</v>
      </c>
      <c r="B108" s="456" t="s">
        <v>73</v>
      </c>
      <c r="C108" s="456" t="s">
        <v>74</v>
      </c>
      <c r="D108" s="471" t="s">
        <v>952</v>
      </c>
      <c r="E108" s="481" t="s">
        <v>490</v>
      </c>
      <c r="F108" s="127" t="s">
        <v>824</v>
      </c>
      <c r="G108" s="79" t="s">
        <v>823</v>
      </c>
      <c r="H108" s="481" t="s">
        <v>491</v>
      </c>
      <c r="I108" s="481" t="s">
        <v>479</v>
      </c>
      <c r="J108" s="471" t="s">
        <v>223</v>
      </c>
      <c r="K108" s="466">
        <v>2005</v>
      </c>
      <c r="L108" s="466">
        <v>174</v>
      </c>
      <c r="M108" s="212" t="s">
        <v>492</v>
      </c>
      <c r="N108" s="466">
        <v>2005</v>
      </c>
      <c r="O108" s="466" t="s">
        <v>41</v>
      </c>
      <c r="P108" s="306" t="s">
        <v>493</v>
      </c>
      <c r="Q108" s="320"/>
      <c r="R108" s="553" t="str">
        <f>MID(C108,7,2)&amp;"/"&amp;MID(C108,5,2)&amp;"/"&amp;MID(C108,1,4)</f>
        <v>09/08/1972</v>
      </c>
      <c r="S108" s="553" t="str">
        <f t="shared" ca="1" si="12"/>
        <v xml:space="preserve">52 th , 9 bl </v>
      </c>
      <c r="T108" s="569">
        <f t="shared" si="13"/>
        <v>47726</v>
      </c>
    </row>
    <row r="109" spans="1:31" x14ac:dyDescent="0.2">
      <c r="A109" s="555"/>
      <c r="B109" s="5" t="s">
        <v>133</v>
      </c>
      <c r="C109" s="461"/>
      <c r="D109" s="7"/>
      <c r="E109" s="434"/>
      <c r="F109" s="91"/>
      <c r="G109" s="161"/>
      <c r="H109" s="161"/>
      <c r="I109" s="161"/>
      <c r="J109" s="447"/>
      <c r="K109" s="4"/>
      <c r="L109" s="434"/>
      <c r="M109" s="7"/>
      <c r="N109" s="161"/>
      <c r="O109" s="161"/>
      <c r="P109" s="126"/>
      <c r="Q109" s="126"/>
      <c r="R109" s="555"/>
      <c r="S109" s="555"/>
      <c r="T109" s="717"/>
    </row>
    <row r="110" spans="1:31" s="173" customFormat="1" ht="27" customHeight="1" x14ac:dyDescent="0.2">
      <c r="A110" s="553">
        <v>50</v>
      </c>
      <c r="B110" s="441" t="s">
        <v>291</v>
      </c>
      <c r="C110" s="495" t="s">
        <v>292</v>
      </c>
      <c r="D110" s="438" t="s">
        <v>268</v>
      </c>
      <c r="E110" s="488" t="s">
        <v>753</v>
      </c>
      <c r="F110" s="127" t="s">
        <v>827</v>
      </c>
      <c r="G110" s="79" t="s">
        <v>823</v>
      </c>
      <c r="H110" s="466">
        <v>16</v>
      </c>
      <c r="I110" s="466">
        <v>8</v>
      </c>
      <c r="J110" s="209" t="s">
        <v>953</v>
      </c>
      <c r="K110" s="466">
        <v>2008</v>
      </c>
      <c r="L110" s="466" t="s">
        <v>769</v>
      </c>
      <c r="M110" s="469" t="s">
        <v>770</v>
      </c>
      <c r="N110" s="466">
        <v>1999</v>
      </c>
      <c r="O110" s="466" t="s">
        <v>232</v>
      </c>
      <c r="P110" s="209" t="s">
        <v>771</v>
      </c>
      <c r="Q110" s="493"/>
      <c r="R110" s="553" t="str">
        <f>MID(C110,7,2)&amp;"/"&amp;MID(C110,5,2)&amp;"/"&amp;MID(C110,1,4)</f>
        <v>20/07/1973</v>
      </c>
      <c r="S110" s="553" t="str">
        <f t="shared" ca="1" si="12"/>
        <v xml:space="preserve">51 th , 9 bl </v>
      </c>
      <c r="T110" s="569">
        <f>EOMONTH(R110,(12*58))</f>
        <v>48060</v>
      </c>
    </row>
    <row r="111" spans="1:31" s="112" customFormat="1" x14ac:dyDescent="0.2">
      <c r="A111" s="555"/>
      <c r="B111" s="5"/>
      <c r="C111" s="461"/>
      <c r="D111" s="7"/>
      <c r="E111" s="434"/>
      <c r="F111" s="5"/>
      <c r="G111" s="161"/>
      <c r="H111" s="161"/>
      <c r="I111" s="161"/>
      <c r="J111" s="28"/>
      <c r="K111" s="93"/>
      <c r="L111" s="434"/>
      <c r="M111" s="7"/>
      <c r="N111" s="161"/>
      <c r="O111" s="161"/>
      <c r="P111" s="126"/>
      <c r="Q111" s="126"/>
      <c r="R111" s="555"/>
      <c r="S111" s="555"/>
      <c r="T111" s="717"/>
    </row>
    <row r="112" spans="1:31" s="112" customFormat="1" ht="24" customHeight="1" x14ac:dyDescent="0.2">
      <c r="A112" s="553">
        <v>51</v>
      </c>
      <c r="B112" s="79" t="s">
        <v>367</v>
      </c>
      <c r="C112" s="495" t="s">
        <v>368</v>
      </c>
      <c r="D112" s="471" t="s">
        <v>662</v>
      </c>
      <c r="E112" s="522">
        <v>42826</v>
      </c>
      <c r="F112" s="354" t="s">
        <v>828</v>
      </c>
      <c r="G112" s="79" t="s">
        <v>823</v>
      </c>
      <c r="H112" s="466">
        <v>20</v>
      </c>
      <c r="I112" s="481" t="s">
        <v>479</v>
      </c>
      <c r="J112" s="212" t="s">
        <v>611</v>
      </c>
      <c r="K112" s="466">
        <v>2012</v>
      </c>
      <c r="L112" s="466">
        <v>285</v>
      </c>
      <c r="M112" s="471" t="s">
        <v>676</v>
      </c>
      <c r="N112" s="466">
        <v>1997</v>
      </c>
      <c r="O112" s="486" t="s">
        <v>232</v>
      </c>
      <c r="P112" s="209" t="s">
        <v>677</v>
      </c>
      <c r="Q112" s="291"/>
      <c r="R112" s="553" t="str">
        <f>MID(C112,7,2)&amp;"/"&amp;MID(C112,5,2)&amp;"/"&amp;MID(C112,1,4)</f>
        <v>11/12/1973</v>
      </c>
      <c r="S112" s="553" t="str">
        <f t="shared" ca="1" si="12"/>
        <v xml:space="preserve">51 th , 5 bl </v>
      </c>
      <c r="T112" s="569">
        <f t="shared" si="13"/>
        <v>48213</v>
      </c>
    </row>
    <row r="113" spans="1:31" s="112" customFormat="1" x14ac:dyDescent="0.2">
      <c r="A113" s="554"/>
      <c r="B113" s="80"/>
      <c r="C113" s="439"/>
      <c r="D113" s="439"/>
      <c r="E113" s="434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166"/>
      <c r="Q113" s="166"/>
      <c r="R113" s="555"/>
      <c r="S113" s="555"/>
      <c r="T113" s="717"/>
    </row>
    <row r="114" spans="1:31" s="112" customFormat="1" ht="12.75" hidden="1" customHeight="1" x14ac:dyDescent="0.2">
      <c r="A114" s="555"/>
      <c r="B114" s="83"/>
      <c r="C114" s="440"/>
      <c r="D114" s="440"/>
      <c r="E114" s="435"/>
      <c r="F114" s="83"/>
      <c r="G114" s="83"/>
      <c r="H114" s="83"/>
      <c r="I114" s="83"/>
      <c r="J114" s="83"/>
      <c r="K114" s="83"/>
      <c r="L114" s="83"/>
      <c r="M114" s="83"/>
      <c r="N114" s="83"/>
      <c r="O114" s="83"/>
      <c r="P114" s="167"/>
      <c r="Q114" s="166"/>
      <c r="R114" s="520" t="str">
        <f>MID(C114,7,2)&amp;"/"&amp;MID(C114,5,2)&amp;"/"&amp;MID(C114,1,4)</f>
        <v>//</v>
      </c>
      <c r="S114" s="520" t="e">
        <f t="shared" ca="1" si="12"/>
        <v>#VALUE!</v>
      </c>
      <c r="T114" s="139" t="e">
        <f t="shared" si="13"/>
        <v>#VALUE!</v>
      </c>
    </row>
    <row r="115" spans="1:31" s="112" customFormat="1" ht="37.5" customHeight="1" x14ac:dyDescent="0.2">
      <c r="A115" s="553">
        <v>52</v>
      </c>
      <c r="B115" s="240" t="s">
        <v>249</v>
      </c>
      <c r="C115" s="513" t="s">
        <v>250</v>
      </c>
      <c r="D115" s="438" t="s">
        <v>268</v>
      </c>
      <c r="E115" s="512" t="s">
        <v>571</v>
      </c>
      <c r="F115" s="354" t="s">
        <v>936</v>
      </c>
      <c r="G115" s="521" t="s">
        <v>937</v>
      </c>
      <c r="H115" s="510">
        <v>17</v>
      </c>
      <c r="I115" s="510">
        <v>9</v>
      </c>
      <c r="J115" s="507" t="s">
        <v>544</v>
      </c>
      <c r="K115" s="502">
        <v>2013</v>
      </c>
      <c r="L115" s="502">
        <v>360</v>
      </c>
      <c r="M115" s="501" t="s">
        <v>572</v>
      </c>
      <c r="N115" s="502">
        <v>2003</v>
      </c>
      <c r="O115" s="502" t="s">
        <v>41</v>
      </c>
      <c r="P115" s="189"/>
      <c r="Q115" s="287"/>
      <c r="R115" s="553" t="str">
        <f>MID(C115,7,2)&amp;"/"&amp;MID(C115,5,2)&amp;"/"&amp;MID(C115,1,4)</f>
        <v>01/08/1979</v>
      </c>
      <c r="S115" s="553" t="str">
        <f t="shared" ca="1" si="12"/>
        <v xml:space="preserve">45 th , 9 bl </v>
      </c>
      <c r="T115" s="569">
        <f t="shared" si="13"/>
        <v>50283</v>
      </c>
    </row>
    <row r="116" spans="1:31" s="112" customFormat="1" x14ac:dyDescent="0.2">
      <c r="A116" s="555"/>
      <c r="B116" s="447"/>
      <c r="C116" s="450"/>
      <c r="D116" s="439"/>
      <c r="E116" s="434"/>
      <c r="F116" s="442"/>
      <c r="G116" s="494"/>
      <c r="H116" s="161"/>
      <c r="I116" s="161"/>
      <c r="J116" s="28"/>
      <c r="K116" s="25"/>
      <c r="L116" s="434"/>
      <c r="M116" s="7"/>
      <c r="N116" s="161"/>
      <c r="O116" s="161"/>
      <c r="P116" s="126"/>
      <c r="Q116" s="126"/>
      <c r="R116" s="555"/>
      <c r="S116" s="555"/>
      <c r="T116" s="717"/>
    </row>
    <row r="117" spans="1:31" s="173" customFormat="1" ht="18.75" customHeight="1" x14ac:dyDescent="0.2">
      <c r="A117" s="553">
        <v>53</v>
      </c>
      <c r="B117" s="460" t="s">
        <v>88</v>
      </c>
      <c r="C117" s="438" t="s">
        <v>1</v>
      </c>
      <c r="D117" s="438" t="s">
        <v>268</v>
      </c>
      <c r="E117" s="488" t="s">
        <v>708</v>
      </c>
      <c r="F117" s="127" t="s">
        <v>824</v>
      </c>
      <c r="G117" s="79" t="s">
        <v>823</v>
      </c>
      <c r="H117" s="466">
        <v>22</v>
      </c>
      <c r="I117" s="466">
        <v>0</v>
      </c>
      <c r="J117" s="79" t="s">
        <v>126</v>
      </c>
      <c r="K117" s="79"/>
      <c r="L117" s="433"/>
      <c r="M117" s="469" t="s">
        <v>709</v>
      </c>
      <c r="N117" s="466">
        <v>1998</v>
      </c>
      <c r="O117" s="466" t="s">
        <v>232</v>
      </c>
      <c r="P117" s="433"/>
      <c r="Q117" s="479"/>
      <c r="R117" s="553" t="str">
        <f>MID(C117,7,2)&amp;"/"&amp;MID(C117,5,2)&amp;"/"&amp;MID(C117,1,4)</f>
        <v>02/04/1975</v>
      </c>
      <c r="S117" s="553" t="str">
        <f t="shared" ca="1" si="12"/>
        <v xml:space="preserve">50 th , 1 bl </v>
      </c>
      <c r="T117" s="569">
        <f t="shared" si="13"/>
        <v>48699</v>
      </c>
    </row>
    <row r="118" spans="1:31" s="112" customFormat="1" ht="16.5" customHeight="1" x14ac:dyDescent="0.2">
      <c r="A118" s="555"/>
      <c r="B118" s="5" t="s">
        <v>125</v>
      </c>
      <c r="C118" s="461"/>
      <c r="D118" s="7"/>
      <c r="E118" s="434"/>
      <c r="F118" s="1"/>
      <c r="G118" s="8"/>
      <c r="H118" s="161"/>
      <c r="I118" s="161"/>
      <c r="J118" s="5"/>
      <c r="K118" s="5"/>
      <c r="L118" s="434"/>
      <c r="M118" s="27"/>
      <c r="N118" s="161"/>
      <c r="O118" s="161"/>
      <c r="P118" s="161"/>
      <c r="Q118" s="126"/>
      <c r="R118" s="555"/>
      <c r="S118" s="555"/>
      <c r="T118" s="717"/>
    </row>
    <row r="119" spans="1:31" s="112" customFormat="1" ht="51" customHeight="1" x14ac:dyDescent="0.2">
      <c r="A119" s="553">
        <v>54</v>
      </c>
      <c r="B119" s="499" t="s">
        <v>345</v>
      </c>
      <c r="C119" s="499" t="s">
        <v>69</v>
      </c>
      <c r="D119" s="471" t="s">
        <v>603</v>
      </c>
      <c r="E119" s="503" t="s">
        <v>616</v>
      </c>
      <c r="F119" s="127" t="s">
        <v>824</v>
      </c>
      <c r="G119" s="79" t="s">
        <v>823</v>
      </c>
      <c r="H119" s="505">
        <v>26</v>
      </c>
      <c r="I119" s="505" t="s">
        <v>617</v>
      </c>
      <c r="J119" s="172" t="s">
        <v>618</v>
      </c>
      <c r="K119" s="92">
        <v>2008</v>
      </c>
      <c r="L119" s="466">
        <v>216</v>
      </c>
      <c r="M119" s="469" t="s">
        <v>619</v>
      </c>
      <c r="N119" s="486">
        <v>1997</v>
      </c>
      <c r="O119" s="486" t="s">
        <v>41</v>
      </c>
      <c r="P119" s="486"/>
      <c r="Q119" s="321"/>
      <c r="R119" s="553" t="str">
        <f>MID(C119,7,2)&amp;"/"&amp;MID(C119,5,2)&amp;"/"&amp;MID(C119,1,4)</f>
        <v>20/05/1973</v>
      </c>
      <c r="S119" s="553" t="str">
        <f t="shared" ca="1" si="12"/>
        <v xml:space="preserve">51 th , 11 bl </v>
      </c>
      <c r="T119" s="569">
        <f t="shared" si="13"/>
        <v>47999</v>
      </c>
    </row>
    <row r="120" spans="1:31" s="54" customFormat="1" x14ac:dyDescent="0.2">
      <c r="A120" s="554"/>
      <c r="B120" s="10" t="s">
        <v>124</v>
      </c>
      <c r="C120" s="462"/>
      <c r="D120" s="440"/>
      <c r="E120" s="435"/>
      <c r="F120" s="11"/>
      <c r="G120" s="162"/>
      <c r="H120" s="162"/>
      <c r="I120" s="162"/>
      <c r="J120" s="29"/>
      <c r="K120" s="30"/>
      <c r="L120" s="435"/>
      <c r="M120" s="10"/>
      <c r="N120" s="162"/>
      <c r="O120" s="162"/>
      <c r="P120" s="125"/>
      <c r="Q120" s="125"/>
      <c r="R120" s="555"/>
      <c r="S120" s="555"/>
      <c r="T120" s="717"/>
      <c r="U120" s="112"/>
      <c r="V120" s="112"/>
      <c r="W120" s="112"/>
      <c r="X120" s="112"/>
      <c r="Y120" s="112"/>
      <c r="Z120" s="112"/>
      <c r="AA120" s="112"/>
      <c r="AB120" s="112"/>
      <c r="AC120" s="112"/>
      <c r="AD120" s="112"/>
      <c r="AE120" s="112"/>
    </row>
    <row r="121" spans="1:31" s="31" customFormat="1" ht="42.75" customHeight="1" x14ac:dyDescent="0.2">
      <c r="A121" s="479">
        <v>55</v>
      </c>
      <c r="B121" s="241" t="s">
        <v>237</v>
      </c>
      <c r="C121" s="242" t="s">
        <v>238</v>
      </c>
      <c r="D121" s="471" t="s">
        <v>725</v>
      </c>
      <c r="E121" s="411" t="s">
        <v>556</v>
      </c>
      <c r="F121" s="394" t="s">
        <v>824</v>
      </c>
      <c r="G121" s="79" t="s">
        <v>823</v>
      </c>
      <c r="H121" s="245">
        <v>21</v>
      </c>
      <c r="I121" s="245">
        <v>8</v>
      </c>
      <c r="J121" s="141" t="s">
        <v>573</v>
      </c>
      <c r="K121" s="246">
        <v>2013</v>
      </c>
      <c r="L121" s="246">
        <v>360</v>
      </c>
      <c r="M121" s="247" t="s">
        <v>574</v>
      </c>
      <c r="N121" s="246">
        <v>1997</v>
      </c>
      <c r="O121" s="246" t="s">
        <v>41</v>
      </c>
      <c r="P121" s="248" t="s">
        <v>440</v>
      </c>
      <c r="Q121" s="293"/>
      <c r="R121" s="520" t="str">
        <f>MID(C121,7,2)&amp;"/"&amp;MID(C121,5,2)&amp;"/"&amp;MID(C121,1,4)</f>
        <v>22/02/1971</v>
      </c>
      <c r="S121" s="520" t="str">
        <f t="shared" ca="1" si="12"/>
        <v xml:space="preserve">54 th , 2 bl </v>
      </c>
      <c r="T121" s="452">
        <f t="shared" si="13"/>
        <v>47177</v>
      </c>
      <c r="U121" s="112"/>
      <c r="V121" s="112"/>
      <c r="W121" s="112"/>
      <c r="X121" s="112"/>
      <c r="Y121" s="112"/>
      <c r="Z121" s="112"/>
      <c r="AA121" s="112"/>
      <c r="AB121" s="112"/>
      <c r="AC121" s="112"/>
      <c r="AD121" s="112"/>
      <c r="AE121" s="112"/>
    </row>
    <row r="122" spans="1:31" s="112" customFormat="1" ht="34.5" customHeight="1" x14ac:dyDescent="0.2">
      <c r="A122" s="553">
        <v>56</v>
      </c>
      <c r="B122" s="79" t="s">
        <v>243</v>
      </c>
      <c r="C122" s="495" t="s">
        <v>245</v>
      </c>
      <c r="D122" s="471" t="s">
        <v>725</v>
      </c>
      <c r="E122" s="518">
        <v>43922</v>
      </c>
      <c r="F122" s="354" t="s">
        <v>861</v>
      </c>
      <c r="G122" s="79" t="s">
        <v>823</v>
      </c>
      <c r="H122" s="481" t="s">
        <v>595</v>
      </c>
      <c r="I122" s="481" t="s">
        <v>656</v>
      </c>
      <c r="J122" s="249" t="s">
        <v>728</v>
      </c>
      <c r="K122" s="466">
        <v>2008</v>
      </c>
      <c r="L122" s="466">
        <v>216</v>
      </c>
      <c r="M122" s="469" t="s">
        <v>726</v>
      </c>
      <c r="N122" s="466">
        <v>2001</v>
      </c>
      <c r="O122" s="466" t="s">
        <v>41</v>
      </c>
      <c r="P122" s="124"/>
      <c r="Q122" s="124"/>
      <c r="R122" s="553" t="str">
        <f>MID(C122,7,2)&amp;"/"&amp;MID(C122,5,2)&amp;"/"&amp;MID(C122,1,4)</f>
        <v>19/04/1979</v>
      </c>
      <c r="S122" s="553" t="str">
        <f t="shared" ca="1" si="12"/>
        <v xml:space="preserve">46 th , 0 bl </v>
      </c>
      <c r="T122" s="569">
        <f t="shared" si="13"/>
        <v>50160</v>
      </c>
    </row>
    <row r="123" spans="1:31" x14ac:dyDescent="0.2">
      <c r="A123" s="555"/>
      <c r="B123" s="5" t="s">
        <v>244</v>
      </c>
      <c r="C123" s="461"/>
      <c r="D123" s="7"/>
      <c r="E123" s="434"/>
      <c r="F123" s="81"/>
      <c r="G123" s="161"/>
      <c r="H123" s="161"/>
      <c r="I123" s="161"/>
      <c r="J123" s="80"/>
      <c r="K123" s="434"/>
      <c r="L123" s="434"/>
      <c r="M123" s="439" t="s">
        <v>246</v>
      </c>
      <c r="N123" s="161"/>
      <c r="O123" s="161"/>
      <c r="P123" s="126"/>
      <c r="Q123" s="126"/>
      <c r="R123" s="555"/>
      <c r="S123" s="555"/>
      <c r="T123" s="717"/>
    </row>
    <row r="124" spans="1:31" ht="35.25" customHeight="1" x14ac:dyDescent="0.2">
      <c r="A124" s="553">
        <v>57</v>
      </c>
      <c r="B124" s="79" t="s">
        <v>273</v>
      </c>
      <c r="C124" s="506" t="s">
        <v>274</v>
      </c>
      <c r="D124" s="471" t="s">
        <v>725</v>
      </c>
      <c r="E124" s="488" t="s">
        <v>290</v>
      </c>
      <c r="F124" s="354" t="s">
        <v>860</v>
      </c>
      <c r="G124" s="395" t="s">
        <v>841</v>
      </c>
      <c r="H124" s="488" t="s">
        <v>235</v>
      </c>
      <c r="I124" s="488" t="s">
        <v>479</v>
      </c>
      <c r="J124" s="136" t="s">
        <v>728</v>
      </c>
      <c r="K124" s="92">
        <v>2011</v>
      </c>
      <c r="L124" s="466">
        <v>216</v>
      </c>
      <c r="M124" s="469" t="s">
        <v>726</v>
      </c>
      <c r="N124" s="466">
        <v>2007</v>
      </c>
      <c r="O124" s="466" t="s">
        <v>41</v>
      </c>
      <c r="P124" s="124"/>
      <c r="Q124" s="124"/>
      <c r="R124" s="553" t="str">
        <f>MID(C124,7,2)&amp;"/"&amp;MID(C124,5,2)&amp;"/"&amp;MID(C124,1,4)</f>
        <v>12/03/1983</v>
      </c>
      <c r="S124" s="553" t="str">
        <f t="shared" ref="S124:S187" ca="1" si="14">DATEDIF(R124,TODAY(),"y")&amp;" th"&amp;" , " &amp;DATEDIF(R124,TODAY(),"ym")&amp;" bl "</f>
        <v xml:space="preserve">42 th , 2 bl </v>
      </c>
      <c r="T124" s="569">
        <f t="shared" ref="T124:T135" si="15">EOMONTH(R124,(12*58))</f>
        <v>51591</v>
      </c>
    </row>
    <row r="125" spans="1:31" ht="18.75" customHeight="1" x14ac:dyDescent="0.2">
      <c r="A125" s="555"/>
      <c r="B125" s="100" t="s">
        <v>288</v>
      </c>
      <c r="C125" s="461"/>
      <c r="D125" s="7"/>
      <c r="E125" s="434"/>
      <c r="F125" s="450"/>
      <c r="G125" s="161"/>
      <c r="H125" s="161"/>
      <c r="I125" s="161"/>
      <c r="J125" s="450"/>
      <c r="K125" s="63"/>
      <c r="L125" s="434"/>
      <c r="M125" s="439"/>
      <c r="N125" s="161"/>
      <c r="O125" s="161"/>
      <c r="P125" s="126"/>
      <c r="Q125" s="126"/>
      <c r="R125" s="555"/>
      <c r="S125" s="555"/>
      <c r="T125" s="717"/>
    </row>
    <row r="126" spans="1:31" s="112" customFormat="1" ht="15" x14ac:dyDescent="0.2">
      <c r="A126" s="553">
        <v>58</v>
      </c>
      <c r="B126" s="6" t="s">
        <v>49</v>
      </c>
      <c r="C126" s="6" t="s">
        <v>50</v>
      </c>
      <c r="D126" s="471" t="s">
        <v>725</v>
      </c>
      <c r="E126" s="444" t="s">
        <v>227</v>
      </c>
      <c r="F126" s="356" t="s">
        <v>824</v>
      </c>
      <c r="G126" s="79" t="s">
        <v>823</v>
      </c>
      <c r="H126" s="160">
        <v>13</v>
      </c>
      <c r="I126" s="160">
        <v>2</v>
      </c>
      <c r="J126" s="9" t="s">
        <v>82</v>
      </c>
      <c r="K126" s="160">
        <v>2012</v>
      </c>
      <c r="L126" s="433"/>
      <c r="M126" s="6" t="s">
        <v>89</v>
      </c>
      <c r="N126" s="160"/>
      <c r="O126" s="160" t="s">
        <v>232</v>
      </c>
      <c r="P126" s="124"/>
      <c r="Q126" s="124"/>
      <c r="R126" s="553" t="str">
        <f>MID(C126,7,2)&amp;"/"&amp;MID(C126,5,2)&amp;"/"&amp;MID(C126,1,4)</f>
        <v>05/04/1982</v>
      </c>
      <c r="S126" s="553" t="str">
        <f t="shared" ca="1" si="14"/>
        <v xml:space="preserve">43 th , 1 bl </v>
      </c>
      <c r="T126" s="569">
        <f t="shared" si="15"/>
        <v>51256</v>
      </c>
    </row>
    <row r="127" spans="1:31" s="112" customFormat="1" x14ac:dyDescent="0.2">
      <c r="A127" s="554"/>
      <c r="B127" s="7" t="s">
        <v>152</v>
      </c>
      <c r="C127" s="461"/>
      <c r="D127" s="439"/>
      <c r="E127" s="434"/>
      <c r="F127" s="80"/>
      <c r="G127" s="161"/>
      <c r="H127" s="161"/>
      <c r="I127" s="161"/>
      <c r="J127" s="5" t="s">
        <v>153</v>
      </c>
      <c r="K127" s="161">
        <v>2013</v>
      </c>
      <c r="L127" s="434"/>
      <c r="M127" s="7" t="s">
        <v>47</v>
      </c>
      <c r="N127" s="161"/>
      <c r="O127" s="161"/>
      <c r="P127" s="126"/>
      <c r="Q127" s="126"/>
      <c r="R127" s="554"/>
      <c r="S127" s="554"/>
      <c r="T127" s="716"/>
    </row>
    <row r="128" spans="1:31" s="54" customFormat="1" x14ac:dyDescent="0.2">
      <c r="A128" s="555"/>
      <c r="B128" s="10"/>
      <c r="C128" s="462"/>
      <c r="D128" s="440"/>
      <c r="E128" s="435"/>
      <c r="F128" s="451"/>
      <c r="G128" s="162"/>
      <c r="H128" s="162"/>
      <c r="I128" s="162"/>
      <c r="J128" s="11" t="s">
        <v>154</v>
      </c>
      <c r="K128" s="162">
        <v>2013</v>
      </c>
      <c r="L128" s="435"/>
      <c r="M128" s="10"/>
      <c r="N128" s="162"/>
      <c r="O128" s="162"/>
      <c r="P128" s="125"/>
      <c r="Q128" s="126"/>
      <c r="R128" s="555"/>
      <c r="S128" s="555"/>
      <c r="T128" s="717"/>
      <c r="U128" s="112"/>
      <c r="V128" s="112"/>
      <c r="W128" s="112"/>
      <c r="X128" s="112"/>
      <c r="Y128" s="112"/>
      <c r="Z128" s="112"/>
      <c r="AA128" s="112"/>
      <c r="AB128" s="112"/>
      <c r="AC128" s="112"/>
      <c r="AD128" s="112"/>
      <c r="AE128" s="112"/>
    </row>
    <row r="129" spans="1:31" s="39" customFormat="1" ht="38.25" customHeight="1" x14ac:dyDescent="0.2">
      <c r="A129" s="553">
        <v>59</v>
      </c>
      <c r="B129" s="314" t="s">
        <v>637</v>
      </c>
      <c r="C129" s="325" t="s">
        <v>33</v>
      </c>
      <c r="D129" s="471" t="s">
        <v>725</v>
      </c>
      <c r="E129" s="316" t="s">
        <v>638</v>
      </c>
      <c r="F129" s="127" t="s">
        <v>824</v>
      </c>
      <c r="G129" s="79" t="s">
        <v>823</v>
      </c>
      <c r="H129" s="476">
        <v>27</v>
      </c>
      <c r="I129" s="476">
        <v>10</v>
      </c>
      <c r="J129" s="323" t="s">
        <v>639</v>
      </c>
      <c r="K129" s="476">
        <v>2001</v>
      </c>
      <c r="L129" s="476">
        <v>250</v>
      </c>
      <c r="M129" s="474" t="s">
        <v>640</v>
      </c>
      <c r="N129" s="476">
        <v>1994</v>
      </c>
      <c r="O129" s="476" t="s">
        <v>232</v>
      </c>
      <c r="P129" s="474" t="s">
        <v>641</v>
      </c>
      <c r="Q129" s="475"/>
      <c r="R129" s="553" t="str">
        <f>MID(C129,7,2)&amp;"/"&amp;MID(C129,5,2)&amp;"/"&amp;MID(C129,1,4)</f>
        <v>14/03/1969</v>
      </c>
      <c r="S129" s="553" t="str">
        <f t="shared" ca="1" si="14"/>
        <v xml:space="preserve">56 th , 2 bl </v>
      </c>
      <c r="T129" s="569">
        <f t="shared" si="15"/>
        <v>46477</v>
      </c>
      <c r="U129" s="173"/>
      <c r="V129" s="173"/>
      <c r="W129" s="173"/>
      <c r="X129" s="173"/>
      <c r="Y129" s="173"/>
      <c r="Z129" s="173"/>
      <c r="AA129" s="173"/>
      <c r="AB129" s="173"/>
      <c r="AC129" s="173"/>
      <c r="AD129" s="173"/>
      <c r="AE129" s="173"/>
    </row>
    <row r="130" spans="1:31" s="117" customFormat="1" x14ac:dyDescent="0.2">
      <c r="A130" s="554"/>
      <c r="B130" s="83" t="s">
        <v>111</v>
      </c>
      <c r="C130" s="462"/>
      <c r="D130" s="440"/>
      <c r="E130" s="435"/>
      <c r="F130" s="83"/>
      <c r="G130" s="435"/>
      <c r="H130" s="435"/>
      <c r="I130" s="435"/>
      <c r="J130" s="175"/>
      <c r="K130" s="94"/>
      <c r="L130" s="435"/>
      <c r="M130" s="440" t="s">
        <v>112</v>
      </c>
      <c r="N130" s="435"/>
      <c r="O130" s="435"/>
      <c r="P130" s="480"/>
      <c r="Q130" s="480"/>
      <c r="R130" s="555"/>
      <c r="S130" s="555"/>
      <c r="T130" s="717"/>
      <c r="U130" s="173"/>
      <c r="V130" s="173"/>
      <c r="W130" s="173"/>
      <c r="X130" s="173"/>
      <c r="Y130" s="173"/>
      <c r="Z130" s="173"/>
      <c r="AA130" s="173"/>
      <c r="AB130" s="173"/>
      <c r="AC130" s="173"/>
      <c r="AD130" s="173"/>
      <c r="AE130" s="173"/>
    </row>
    <row r="131" spans="1:31" s="31" customFormat="1" ht="38.25" x14ac:dyDescent="0.2">
      <c r="A131" s="553">
        <v>60</v>
      </c>
      <c r="B131" s="79" t="s">
        <v>389</v>
      </c>
      <c r="C131" s="460" t="s">
        <v>391</v>
      </c>
      <c r="D131" s="438" t="s">
        <v>108</v>
      </c>
      <c r="E131" s="121">
        <v>43374</v>
      </c>
      <c r="F131" s="127" t="s">
        <v>822</v>
      </c>
      <c r="G131" s="79" t="s">
        <v>823</v>
      </c>
      <c r="H131" s="466">
        <v>23</v>
      </c>
      <c r="I131" s="466">
        <v>7</v>
      </c>
      <c r="J131" s="249" t="s">
        <v>523</v>
      </c>
      <c r="K131" s="92">
        <v>2015</v>
      </c>
      <c r="L131" s="466">
        <v>867</v>
      </c>
      <c r="M131" s="469" t="s">
        <v>532</v>
      </c>
      <c r="N131" s="466">
        <v>1998</v>
      </c>
      <c r="O131" s="466" t="s">
        <v>41</v>
      </c>
      <c r="P131" s="466"/>
      <c r="Q131" s="294"/>
      <c r="R131" s="553" t="str">
        <f>MID(C131,7,2)&amp;"/"&amp;MID(C131,5,2)&amp;"/"&amp;MID(C131,1,4)</f>
        <v>23/08/1971</v>
      </c>
      <c r="S131" s="553" t="str">
        <f t="shared" ca="1" si="14"/>
        <v xml:space="preserve">53 th , 8 bl </v>
      </c>
      <c r="T131" s="569">
        <f t="shared" si="15"/>
        <v>47361</v>
      </c>
      <c r="U131" s="112"/>
      <c r="V131" s="112"/>
      <c r="W131" s="112"/>
      <c r="X131" s="112"/>
      <c r="Y131" s="112"/>
      <c r="Z131" s="112"/>
      <c r="AA131" s="112"/>
      <c r="AB131" s="112"/>
      <c r="AC131" s="112"/>
      <c r="AD131" s="112"/>
      <c r="AE131" s="112"/>
    </row>
    <row r="132" spans="1:31" s="112" customFormat="1" x14ac:dyDescent="0.2">
      <c r="A132" s="555"/>
      <c r="B132" s="5" t="s">
        <v>390</v>
      </c>
      <c r="C132" s="461"/>
      <c r="D132" s="7"/>
      <c r="E132" s="434"/>
      <c r="F132" s="5"/>
      <c r="G132" s="161"/>
      <c r="H132" s="161"/>
      <c r="I132" s="161"/>
      <c r="J132" s="28"/>
      <c r="K132" s="25"/>
      <c r="L132" s="434"/>
      <c r="M132" s="7"/>
      <c r="N132" s="161"/>
      <c r="O132" s="161"/>
      <c r="P132" s="126"/>
      <c r="Q132" s="126"/>
      <c r="R132" s="555"/>
      <c r="S132" s="555"/>
      <c r="T132" s="717"/>
    </row>
    <row r="133" spans="1:31" s="173" customFormat="1" ht="24.75" customHeight="1" x14ac:dyDescent="0.2">
      <c r="A133" s="553">
        <v>61</v>
      </c>
      <c r="B133" s="79" t="s">
        <v>120</v>
      </c>
      <c r="C133" s="495" t="s">
        <v>121</v>
      </c>
      <c r="D133" s="471" t="s">
        <v>725</v>
      </c>
      <c r="E133" s="413" t="s">
        <v>760</v>
      </c>
      <c r="F133" s="663" t="s">
        <v>861</v>
      </c>
      <c r="G133" s="395" t="s">
        <v>841</v>
      </c>
      <c r="H133" s="466">
        <v>20</v>
      </c>
      <c r="I133" s="466">
        <v>3</v>
      </c>
      <c r="J133" s="212" t="s">
        <v>484</v>
      </c>
      <c r="K133" s="466"/>
      <c r="L133" s="466"/>
      <c r="M133" s="469" t="s">
        <v>767</v>
      </c>
      <c r="N133" s="466">
        <v>1994</v>
      </c>
      <c r="O133" s="466" t="s">
        <v>232</v>
      </c>
      <c r="P133" s="209" t="s">
        <v>768</v>
      </c>
      <c r="Q133" s="479"/>
      <c r="R133" s="553" t="str">
        <f>MID(C133,7,2)&amp;"/"&amp;MID(C133,5,2)&amp;"/"&amp;MID(C133,1,4)</f>
        <v>23/06/1971</v>
      </c>
      <c r="S133" s="553" t="str">
        <f t="shared" ca="1" si="14"/>
        <v xml:space="preserve">53 th , 10 bl </v>
      </c>
      <c r="T133" s="569">
        <f t="shared" si="15"/>
        <v>47299</v>
      </c>
    </row>
    <row r="134" spans="1:31" s="112" customFormat="1" x14ac:dyDescent="0.2">
      <c r="A134" s="555"/>
      <c r="B134" s="5" t="s">
        <v>122</v>
      </c>
      <c r="C134" s="461"/>
      <c r="D134" s="7"/>
      <c r="E134" s="434"/>
      <c r="F134" s="665"/>
      <c r="G134" s="161"/>
      <c r="H134" s="161"/>
      <c r="I134" s="161"/>
      <c r="J134" s="5"/>
      <c r="K134" s="434"/>
      <c r="L134" s="434"/>
      <c r="M134" s="7" t="s">
        <v>104</v>
      </c>
      <c r="N134" s="161"/>
      <c r="O134" s="161"/>
      <c r="P134" s="126"/>
      <c r="Q134" s="126"/>
      <c r="R134" s="555"/>
      <c r="S134" s="555"/>
      <c r="T134" s="717"/>
    </row>
    <row r="135" spans="1:31" s="112" customFormat="1" ht="40.5" customHeight="1" x14ac:dyDescent="0.2">
      <c r="A135" s="553">
        <v>62</v>
      </c>
      <c r="B135" s="79" t="s">
        <v>130</v>
      </c>
      <c r="C135" s="495" t="s">
        <v>40</v>
      </c>
      <c r="D135" s="471" t="s">
        <v>725</v>
      </c>
      <c r="E135" s="466" t="s">
        <v>290</v>
      </c>
      <c r="F135" s="356" t="s">
        <v>824</v>
      </c>
      <c r="G135" s="79" t="s">
        <v>823</v>
      </c>
      <c r="H135" s="466">
        <v>19</v>
      </c>
      <c r="I135" s="481" t="s">
        <v>671</v>
      </c>
      <c r="J135" s="249" t="s">
        <v>733</v>
      </c>
      <c r="K135" s="466">
        <v>2008</v>
      </c>
      <c r="L135" s="466">
        <v>216</v>
      </c>
      <c r="M135" s="469" t="s">
        <v>732</v>
      </c>
      <c r="N135" s="466">
        <v>1998</v>
      </c>
      <c r="O135" s="466" t="s">
        <v>41</v>
      </c>
      <c r="P135" s="124"/>
      <c r="Q135" s="124"/>
      <c r="R135" s="553" t="str">
        <f>MID(C135,7,2)&amp;"/"&amp;MID(C135,5,2)&amp;"/"&amp;MID(C135,1,4)</f>
        <v>13/04/1972</v>
      </c>
      <c r="S135" s="553" t="str">
        <f t="shared" ca="1" si="14"/>
        <v xml:space="preserve">53 th , 1 bl </v>
      </c>
      <c r="T135" s="569">
        <f t="shared" si="15"/>
        <v>47603</v>
      </c>
    </row>
    <row r="136" spans="1:31" s="112" customFormat="1" x14ac:dyDescent="0.2">
      <c r="A136" s="555"/>
      <c r="B136" s="5" t="s">
        <v>131</v>
      </c>
      <c r="C136" s="461"/>
      <c r="D136" s="7"/>
      <c r="E136" s="434"/>
      <c r="F136" s="81"/>
      <c r="G136" s="161"/>
      <c r="H136" s="161"/>
      <c r="I136" s="161"/>
      <c r="J136" s="5"/>
      <c r="K136" s="161"/>
      <c r="L136" s="434"/>
      <c r="M136" s="439"/>
      <c r="N136" s="161"/>
      <c r="O136" s="161"/>
      <c r="P136" s="126"/>
      <c r="Q136" s="126"/>
      <c r="R136" s="555"/>
      <c r="S136" s="555"/>
      <c r="T136" s="717"/>
    </row>
    <row r="137" spans="1:31" s="39" customFormat="1" ht="28.5" x14ac:dyDescent="0.2">
      <c r="A137" s="553">
        <v>63</v>
      </c>
      <c r="B137" s="324" t="s">
        <v>635</v>
      </c>
      <c r="C137" s="325" t="s">
        <v>96</v>
      </c>
      <c r="D137" s="438" t="s">
        <v>331</v>
      </c>
      <c r="E137" s="322" t="s">
        <v>289</v>
      </c>
      <c r="F137" s="663" t="s">
        <v>859</v>
      </c>
      <c r="G137" s="79" t="s">
        <v>823</v>
      </c>
      <c r="H137" s="326" t="s">
        <v>636</v>
      </c>
      <c r="I137" s="326" t="s">
        <v>71</v>
      </c>
      <c r="J137" s="308"/>
      <c r="K137" s="309"/>
      <c r="L137" s="476"/>
      <c r="M137" s="474" t="s">
        <v>634</v>
      </c>
      <c r="N137" s="476">
        <v>2001</v>
      </c>
      <c r="O137" s="476" t="s">
        <v>232</v>
      </c>
      <c r="P137" s="479"/>
      <c r="Q137" s="479"/>
      <c r="R137" s="553" t="str">
        <f>MID(C137,7,2)&amp;"/"&amp;MID(C137,5,2)&amp;"/"&amp;MID(C137,1,4)</f>
        <v>05/12/1976</v>
      </c>
      <c r="S137" s="553" t="str">
        <f t="shared" ca="1" si="14"/>
        <v xml:space="preserve">48 th , 5 bl </v>
      </c>
      <c r="T137" s="569">
        <f>EOMONTH(R137,(12*58))</f>
        <v>49309</v>
      </c>
      <c r="U137" s="173"/>
      <c r="V137" s="173"/>
      <c r="W137" s="173"/>
      <c r="X137" s="173"/>
      <c r="Y137" s="173"/>
      <c r="Z137" s="173"/>
      <c r="AA137" s="173"/>
      <c r="AB137" s="173"/>
      <c r="AC137" s="173"/>
      <c r="AD137" s="173"/>
      <c r="AE137" s="173"/>
    </row>
    <row r="138" spans="1:31" ht="16.5" customHeight="1" x14ac:dyDescent="0.2">
      <c r="A138" s="555"/>
      <c r="B138" s="80" t="s">
        <v>129</v>
      </c>
      <c r="C138" s="461"/>
      <c r="D138" s="7"/>
      <c r="E138" s="434"/>
      <c r="F138" s="664"/>
      <c r="G138" s="161"/>
      <c r="H138" s="161"/>
      <c r="I138" s="161"/>
      <c r="J138" s="80"/>
      <c r="K138" s="434"/>
      <c r="L138" s="434"/>
      <c r="M138" s="450"/>
      <c r="N138" s="161"/>
      <c r="O138" s="161"/>
      <c r="P138" s="126"/>
      <c r="Q138" s="126"/>
      <c r="R138" s="555"/>
      <c r="S138" s="555"/>
      <c r="T138" s="717"/>
    </row>
    <row r="139" spans="1:31" s="59" customFormat="1" ht="15" x14ac:dyDescent="0.2">
      <c r="A139" s="553">
        <v>64</v>
      </c>
      <c r="B139" s="367" t="s">
        <v>141</v>
      </c>
      <c r="C139" s="438" t="s">
        <v>142</v>
      </c>
      <c r="D139" s="438" t="s">
        <v>331</v>
      </c>
      <c r="E139" s="466" t="s">
        <v>710</v>
      </c>
      <c r="F139" s="356" t="s">
        <v>824</v>
      </c>
      <c r="G139" s="79" t="s">
        <v>823</v>
      </c>
      <c r="H139" s="466">
        <v>20</v>
      </c>
      <c r="I139" s="433">
        <v>2</v>
      </c>
      <c r="J139" s="460" t="s">
        <v>144</v>
      </c>
      <c r="K139" s="433">
        <v>2014</v>
      </c>
      <c r="L139" s="433"/>
      <c r="M139" s="438" t="s">
        <v>145</v>
      </c>
      <c r="N139" s="433"/>
      <c r="O139" s="433" t="s">
        <v>232</v>
      </c>
      <c r="P139" s="479"/>
      <c r="Q139" s="479"/>
      <c r="R139" s="553" t="str">
        <f>MID(C139,7,2)&amp;"/"&amp;MID(C139,5,2)&amp;"/"&amp;MID(C139,1,4)</f>
        <v>18/07/1974</v>
      </c>
      <c r="S139" s="553" t="str">
        <f t="shared" ca="1" si="14"/>
        <v xml:space="preserve">50 th , 9 bl </v>
      </c>
      <c r="T139" s="569">
        <f t="shared" ref="T139:T156" si="16">EOMONTH(R139,(12*58))</f>
        <v>48426</v>
      </c>
      <c r="U139" s="173"/>
      <c r="V139" s="173"/>
      <c r="W139" s="173"/>
      <c r="X139" s="173"/>
      <c r="Y139" s="173"/>
      <c r="Z139" s="173"/>
      <c r="AA139" s="173"/>
      <c r="AB139" s="173"/>
      <c r="AC139" s="173"/>
      <c r="AD139" s="173"/>
      <c r="AE139" s="173"/>
    </row>
    <row r="140" spans="1:31" s="173" customFormat="1" ht="14.25" x14ac:dyDescent="0.2">
      <c r="A140" s="554"/>
      <c r="B140" s="368" t="s">
        <v>143</v>
      </c>
      <c r="C140" s="461"/>
      <c r="D140" s="439"/>
      <c r="E140" s="434"/>
      <c r="F140" s="461"/>
      <c r="G140" s="434"/>
      <c r="H140" s="434"/>
      <c r="I140" s="434"/>
      <c r="J140" s="80"/>
      <c r="K140" s="434"/>
      <c r="L140" s="434"/>
      <c r="M140" s="439"/>
      <c r="N140" s="80"/>
      <c r="O140" s="80"/>
      <c r="P140" s="166"/>
      <c r="Q140" s="166"/>
      <c r="R140" s="554"/>
      <c r="S140" s="554"/>
      <c r="T140" s="716"/>
    </row>
    <row r="141" spans="1:31" s="112" customFormat="1" ht="9" customHeight="1" x14ac:dyDescent="0.2">
      <c r="A141" s="554"/>
      <c r="B141" s="7"/>
      <c r="C141" s="461"/>
      <c r="D141" s="439"/>
      <c r="E141" s="434"/>
      <c r="F141" s="450"/>
      <c r="G141" s="161"/>
      <c r="H141" s="161"/>
      <c r="I141" s="161"/>
      <c r="J141" s="80"/>
      <c r="K141" s="63"/>
      <c r="L141" s="434"/>
      <c r="M141" s="7"/>
      <c r="N141" s="122"/>
      <c r="O141" s="122"/>
      <c r="P141" s="157"/>
      <c r="Q141" s="157"/>
      <c r="R141" s="555"/>
      <c r="S141" s="555"/>
      <c r="T141" s="717"/>
    </row>
    <row r="142" spans="1:31" s="112" customFormat="1" ht="12.75" hidden="1" customHeight="1" x14ac:dyDescent="0.2">
      <c r="A142" s="555"/>
      <c r="B142" s="10"/>
      <c r="C142" s="462"/>
      <c r="D142" s="440"/>
      <c r="E142" s="435"/>
      <c r="F142" s="451"/>
      <c r="G142" s="162"/>
      <c r="H142" s="162"/>
      <c r="I142" s="162"/>
      <c r="J142" s="83"/>
      <c r="K142" s="84"/>
      <c r="L142" s="435"/>
      <c r="M142" s="10"/>
      <c r="N142" s="123"/>
      <c r="O142" s="123"/>
      <c r="P142" s="158"/>
      <c r="Q142" s="157"/>
      <c r="R142" s="520" t="str">
        <f>MID(C142,7,2)&amp;"/"&amp;MID(C142,5,2)&amp;"/"&amp;MID(C142,1,4)</f>
        <v>//</v>
      </c>
      <c r="S142" s="520" t="e">
        <f t="shared" ca="1" si="14"/>
        <v>#VALUE!</v>
      </c>
      <c r="T142" s="139" t="e">
        <f t="shared" si="16"/>
        <v>#VALUE!</v>
      </c>
    </row>
    <row r="143" spans="1:31" s="173" customFormat="1" ht="46.5" customHeight="1" x14ac:dyDescent="0.2">
      <c r="A143" s="553">
        <v>65</v>
      </c>
      <c r="B143" s="314" t="s">
        <v>645</v>
      </c>
      <c r="C143" s="325" t="s">
        <v>234</v>
      </c>
      <c r="D143" s="438" t="s">
        <v>331</v>
      </c>
      <c r="E143" s="315" t="s">
        <v>632</v>
      </c>
      <c r="F143" s="474" t="s">
        <v>644</v>
      </c>
      <c r="G143" s="79" t="s">
        <v>823</v>
      </c>
      <c r="H143" s="476">
        <v>20</v>
      </c>
      <c r="I143" s="476">
        <v>5</v>
      </c>
      <c r="J143" s="317"/>
      <c r="K143" s="476"/>
      <c r="L143" s="476"/>
      <c r="M143" s="474" t="s">
        <v>236</v>
      </c>
      <c r="N143" s="476">
        <v>2002</v>
      </c>
      <c r="O143" s="476" t="s">
        <v>232</v>
      </c>
      <c r="P143" s="474" t="s">
        <v>646</v>
      </c>
      <c r="Q143" s="475" t="s">
        <v>647</v>
      </c>
      <c r="R143" s="553" t="str">
        <f>MID(C143,7,2)&amp;"/"&amp;MID(C143,5,2)&amp;"/"&amp;MID(C143,1,4)</f>
        <v>03/12/1978</v>
      </c>
      <c r="S143" s="553" t="str">
        <f t="shared" ca="1" si="14"/>
        <v xml:space="preserve">46 th , 5 bl </v>
      </c>
      <c r="T143" s="569">
        <f t="shared" si="16"/>
        <v>50040</v>
      </c>
    </row>
    <row r="144" spans="1:31" s="112" customFormat="1" ht="11.25" customHeight="1" x14ac:dyDescent="0.2">
      <c r="A144" s="555"/>
      <c r="B144" s="89"/>
      <c r="C144" s="461"/>
      <c r="D144" s="439"/>
      <c r="E144" s="434"/>
      <c r="F144" s="450"/>
      <c r="G144" s="161"/>
      <c r="H144" s="161"/>
      <c r="I144" s="161"/>
      <c r="J144" s="80"/>
      <c r="K144" s="434"/>
      <c r="L144" s="434"/>
      <c r="M144" s="7"/>
      <c r="N144" s="161"/>
      <c r="O144" s="161"/>
      <c r="P144" s="126"/>
      <c r="Q144" s="126"/>
      <c r="R144" s="555"/>
      <c r="S144" s="555"/>
      <c r="T144" s="717"/>
    </row>
    <row r="145" spans="1:31" s="31" customFormat="1" ht="43.5" customHeight="1" x14ac:dyDescent="0.2">
      <c r="A145" s="554">
        <v>66</v>
      </c>
      <c r="B145" s="314" t="s">
        <v>91</v>
      </c>
      <c r="C145" s="325" t="s">
        <v>63</v>
      </c>
      <c r="D145" s="438" t="s">
        <v>952</v>
      </c>
      <c r="E145" s="316" t="s">
        <v>632</v>
      </c>
      <c r="F145" s="396" t="s">
        <v>859</v>
      </c>
      <c r="G145" s="395" t="s">
        <v>841</v>
      </c>
      <c r="H145" s="476">
        <v>18</v>
      </c>
      <c r="I145" s="476">
        <v>8</v>
      </c>
      <c r="J145" s="317"/>
      <c r="K145" s="476"/>
      <c r="L145" s="476"/>
      <c r="M145" s="474" t="s">
        <v>943</v>
      </c>
      <c r="N145" s="476">
        <v>2002</v>
      </c>
      <c r="O145" s="476" t="s">
        <v>232</v>
      </c>
      <c r="P145" s="477"/>
      <c r="Q145" s="475"/>
      <c r="R145" s="553" t="str">
        <f>MID(C145,7,2)&amp;"/"&amp;MID(C145,5,2)&amp;"/"&amp;MID(C145,1,4)</f>
        <v>11/05/1980</v>
      </c>
      <c r="S145" s="553" t="str">
        <f t="shared" ca="1" si="14"/>
        <v xml:space="preserve">45 th , 0 bl </v>
      </c>
      <c r="T145" s="569">
        <f t="shared" si="16"/>
        <v>50556</v>
      </c>
      <c r="U145" s="112"/>
      <c r="V145" s="112"/>
      <c r="W145" s="112"/>
      <c r="X145" s="112"/>
      <c r="Y145" s="112"/>
      <c r="Z145" s="112"/>
      <c r="AA145" s="112"/>
      <c r="AB145" s="112"/>
      <c r="AC145" s="112"/>
      <c r="AD145" s="112"/>
      <c r="AE145" s="112"/>
    </row>
    <row r="146" spans="1:31" s="117" customFormat="1" ht="24.75" customHeight="1" x14ac:dyDescent="0.2">
      <c r="A146" s="555"/>
      <c r="B146" s="102" t="s">
        <v>134</v>
      </c>
      <c r="C146" s="462"/>
      <c r="D146" s="440"/>
      <c r="E146" s="435"/>
      <c r="F146" s="83"/>
      <c r="G146" s="435"/>
      <c r="H146" s="435"/>
      <c r="I146" s="435"/>
      <c r="J146" s="83"/>
      <c r="K146" s="435"/>
      <c r="L146" s="435"/>
      <c r="M146" s="440"/>
      <c r="N146" s="435"/>
      <c r="O146" s="435"/>
      <c r="P146" s="480"/>
      <c r="Q146" s="480"/>
      <c r="R146" s="555"/>
      <c r="S146" s="555"/>
      <c r="T146" s="717"/>
      <c r="U146" s="173"/>
      <c r="V146" s="173"/>
      <c r="W146" s="173"/>
      <c r="X146" s="173"/>
      <c r="Y146" s="173"/>
      <c r="Z146" s="173"/>
      <c r="AA146" s="173"/>
      <c r="AB146" s="173"/>
      <c r="AC146" s="173"/>
      <c r="AD146" s="173"/>
      <c r="AE146" s="173"/>
    </row>
    <row r="147" spans="1:31" s="31" customFormat="1" ht="44.25" customHeight="1" x14ac:dyDescent="0.2">
      <c r="A147" s="570">
        <v>67</v>
      </c>
      <c r="B147" s="79" t="s">
        <v>313</v>
      </c>
      <c r="C147" s="495" t="s">
        <v>314</v>
      </c>
      <c r="D147" s="471" t="s">
        <v>725</v>
      </c>
      <c r="E147" s="518">
        <v>44652</v>
      </c>
      <c r="F147" s="356" t="s">
        <v>824</v>
      </c>
      <c r="G147" s="79" t="s">
        <v>823</v>
      </c>
      <c r="H147" s="466">
        <v>13</v>
      </c>
      <c r="I147" s="481" t="s">
        <v>479</v>
      </c>
      <c r="J147" s="469" t="s">
        <v>728</v>
      </c>
      <c r="K147" s="466">
        <v>2011</v>
      </c>
      <c r="L147" s="466">
        <v>216</v>
      </c>
      <c r="M147" s="469" t="s">
        <v>726</v>
      </c>
      <c r="N147" s="466">
        <v>2007</v>
      </c>
      <c r="O147" s="466" t="s">
        <v>41</v>
      </c>
      <c r="P147" s="199" t="s">
        <v>734</v>
      </c>
      <c r="Q147" s="124"/>
      <c r="R147" s="553" t="str">
        <f>MID(C147,7,2)&amp;"/"&amp;MID(C147,5,2)&amp;"/"&amp;MID(C147,1,4)</f>
        <v>06/01/1981</v>
      </c>
      <c r="S147" s="553" t="str">
        <f t="shared" ca="1" si="14"/>
        <v xml:space="preserve">44 th , 4 bl </v>
      </c>
      <c r="T147" s="569">
        <f t="shared" si="16"/>
        <v>50801</v>
      </c>
      <c r="U147" s="112"/>
      <c r="V147" s="112"/>
      <c r="W147" s="112"/>
      <c r="X147" s="112"/>
      <c r="Y147" s="112"/>
      <c r="Z147" s="112"/>
      <c r="AA147" s="112"/>
      <c r="AB147" s="112"/>
      <c r="AC147" s="112"/>
      <c r="AD147" s="112"/>
      <c r="AE147" s="112"/>
    </row>
    <row r="148" spans="1:31" s="112" customFormat="1" ht="6.75" customHeight="1" x14ac:dyDescent="0.2">
      <c r="A148" s="571"/>
      <c r="B148" s="5"/>
      <c r="C148" s="461"/>
      <c r="D148" s="7"/>
      <c r="E148" s="434"/>
      <c r="F148" s="81"/>
      <c r="G148" s="161"/>
      <c r="H148" s="161"/>
      <c r="I148" s="161"/>
      <c r="J148" s="5"/>
      <c r="K148" s="161"/>
      <c r="L148" s="434"/>
      <c r="M148" s="7"/>
      <c r="N148" s="161"/>
      <c r="O148" s="161"/>
      <c r="P148" s="126"/>
      <c r="Q148" s="126"/>
      <c r="R148" s="555"/>
      <c r="S148" s="555"/>
      <c r="T148" s="717"/>
    </row>
    <row r="149" spans="1:31" s="112" customFormat="1" ht="0.75" hidden="1" customHeight="1" x14ac:dyDescent="0.2">
      <c r="A149" s="572"/>
      <c r="B149" s="11"/>
      <c r="C149" s="462"/>
      <c r="D149" s="10"/>
      <c r="E149" s="435"/>
      <c r="F149" s="82"/>
      <c r="G149" s="162"/>
      <c r="H149" s="162"/>
      <c r="I149" s="162"/>
      <c r="J149" s="11"/>
      <c r="K149" s="162"/>
      <c r="L149" s="435"/>
      <c r="M149" s="10"/>
      <c r="N149" s="162"/>
      <c r="O149" s="162"/>
      <c r="P149" s="125"/>
      <c r="Q149" s="126"/>
      <c r="R149" s="520" t="str">
        <f>MID(C149,7,2)&amp;"/"&amp;MID(C149,5,2)&amp;"/"&amp;MID(C149,1,4)</f>
        <v>//</v>
      </c>
      <c r="S149" s="520" t="e">
        <f t="shared" ca="1" si="14"/>
        <v>#VALUE!</v>
      </c>
      <c r="T149" s="139" t="e">
        <f t="shared" si="16"/>
        <v>#VALUE!</v>
      </c>
    </row>
    <row r="150" spans="1:31" s="112" customFormat="1" ht="26.25" customHeight="1" x14ac:dyDescent="0.2">
      <c r="A150" s="553">
        <v>68</v>
      </c>
      <c r="B150" s="2" t="s">
        <v>354</v>
      </c>
      <c r="C150" s="449" t="s">
        <v>355</v>
      </c>
      <c r="D150" s="438" t="s">
        <v>409</v>
      </c>
      <c r="E150" s="433"/>
      <c r="F150" s="449" t="s">
        <v>356</v>
      </c>
      <c r="G150" s="79" t="s">
        <v>823</v>
      </c>
      <c r="H150" s="73">
        <v>20</v>
      </c>
      <c r="I150" s="73">
        <v>3</v>
      </c>
      <c r="J150" s="79"/>
      <c r="K150" s="73"/>
      <c r="L150" s="433"/>
      <c r="M150" s="6"/>
      <c r="N150" s="160"/>
      <c r="O150" s="160" t="s">
        <v>232</v>
      </c>
      <c r="P150" s="124"/>
      <c r="Q150" s="124"/>
      <c r="R150" s="553" t="str">
        <f>MID(C150,7,2)&amp;"/"&amp;MID(C150,5,2)&amp;"/"&amp;MID(C150,1,4)</f>
        <v>05/04/1977</v>
      </c>
      <c r="S150" s="553" t="str">
        <f t="shared" ca="1" si="14"/>
        <v xml:space="preserve">48 th , 1 bl </v>
      </c>
      <c r="T150" s="569">
        <f t="shared" si="16"/>
        <v>49429</v>
      </c>
    </row>
    <row r="151" spans="1:31" s="54" customFormat="1" ht="26.25" customHeight="1" x14ac:dyDescent="0.2">
      <c r="A151" s="555"/>
      <c r="B151" s="7"/>
      <c r="C151" s="461"/>
      <c r="D151" s="439"/>
      <c r="E151" s="434"/>
      <c r="F151" s="450"/>
      <c r="G151" s="161"/>
      <c r="H151" s="161"/>
      <c r="I151" s="161"/>
      <c r="J151" s="80"/>
      <c r="K151" s="63"/>
      <c r="L151" s="434"/>
      <c r="M151" s="7"/>
      <c r="N151" s="161"/>
      <c r="O151" s="161"/>
      <c r="P151" s="126"/>
      <c r="Q151" s="126"/>
      <c r="R151" s="555"/>
      <c r="S151" s="555"/>
      <c r="T151" s="717"/>
      <c r="U151" s="112"/>
      <c r="V151" s="112"/>
      <c r="W151" s="112"/>
      <c r="X151" s="112"/>
      <c r="Y151" s="112"/>
      <c r="Z151" s="112"/>
      <c r="AA151" s="112"/>
      <c r="AB151" s="112"/>
      <c r="AC151" s="112"/>
      <c r="AD151" s="112"/>
      <c r="AE151" s="112"/>
    </row>
    <row r="152" spans="1:31" s="31" customFormat="1" ht="43.5" customHeight="1" x14ac:dyDescent="0.2">
      <c r="A152" s="553">
        <v>69</v>
      </c>
      <c r="B152" s="314" t="s">
        <v>648</v>
      </c>
      <c r="C152" s="325" t="s">
        <v>58</v>
      </c>
      <c r="D152" s="438" t="s">
        <v>409</v>
      </c>
      <c r="E152" s="315" t="s">
        <v>649</v>
      </c>
      <c r="F152" s="396" t="s">
        <v>874</v>
      </c>
      <c r="G152" s="79" t="s">
        <v>823</v>
      </c>
      <c r="H152" s="476">
        <v>12</v>
      </c>
      <c r="I152" s="476">
        <v>11</v>
      </c>
      <c r="J152" s="317"/>
      <c r="K152" s="476"/>
      <c r="L152" s="476"/>
      <c r="M152" s="474" t="s">
        <v>650</v>
      </c>
      <c r="N152" s="476">
        <v>2005</v>
      </c>
      <c r="O152" s="476" t="s">
        <v>232</v>
      </c>
      <c r="P152" s="327" t="s">
        <v>651</v>
      </c>
      <c r="Q152" s="328" t="s">
        <v>652</v>
      </c>
      <c r="R152" s="553" t="str">
        <f>MID(C152,7,2)&amp;"/"&amp;MID(C152,5,2)&amp;"/"&amp;MID(C152,1,4)</f>
        <v>14/12/1980</v>
      </c>
      <c r="S152" s="553" t="str">
        <f t="shared" ca="1" si="14"/>
        <v xml:space="preserve">44 th , 5 bl </v>
      </c>
      <c r="T152" s="569">
        <f t="shared" si="16"/>
        <v>50770</v>
      </c>
      <c r="U152" s="112"/>
      <c r="V152" s="112"/>
      <c r="W152" s="112"/>
      <c r="X152" s="112"/>
      <c r="Y152" s="112"/>
      <c r="Z152" s="112"/>
      <c r="AA152" s="112"/>
      <c r="AB152" s="112"/>
      <c r="AC152" s="112"/>
      <c r="AD152" s="112"/>
      <c r="AE152" s="112"/>
    </row>
    <row r="153" spans="1:31" s="112" customFormat="1" ht="20.25" customHeight="1" x14ac:dyDescent="0.2">
      <c r="A153" s="555"/>
      <c r="B153" s="440" t="s">
        <v>160</v>
      </c>
      <c r="C153" s="462"/>
      <c r="D153" s="440"/>
      <c r="E153" s="435"/>
      <c r="F153" s="462"/>
      <c r="G153" s="435"/>
      <c r="H153" s="435"/>
      <c r="I153" s="435"/>
      <c r="J153" s="83"/>
      <c r="K153" s="435"/>
      <c r="L153" s="435"/>
      <c r="M153" s="440"/>
      <c r="N153" s="162"/>
      <c r="O153" s="526"/>
      <c r="P153" s="118"/>
      <c r="Q153" s="126"/>
      <c r="R153" s="555"/>
      <c r="S153" s="555"/>
      <c r="T153" s="717"/>
    </row>
    <row r="154" spans="1:31" s="31" customFormat="1" ht="26.25" customHeight="1" x14ac:dyDescent="0.2">
      <c r="A154" s="553">
        <v>70</v>
      </c>
      <c r="B154" s="456" t="s">
        <v>392</v>
      </c>
      <c r="C154" s="329" t="s">
        <v>393</v>
      </c>
      <c r="D154" s="438" t="s">
        <v>409</v>
      </c>
      <c r="E154" s="481" t="s">
        <v>494</v>
      </c>
      <c r="F154" s="663" t="s">
        <v>875</v>
      </c>
      <c r="G154" s="79" t="s">
        <v>823</v>
      </c>
      <c r="H154" s="481">
        <v>13</v>
      </c>
      <c r="I154" s="481" t="s">
        <v>495</v>
      </c>
      <c r="J154" s="471" t="s">
        <v>484</v>
      </c>
      <c r="K154" s="466">
        <v>2012</v>
      </c>
      <c r="L154" s="466">
        <v>174</v>
      </c>
      <c r="M154" s="212" t="s">
        <v>496</v>
      </c>
      <c r="N154" s="466">
        <v>2009</v>
      </c>
      <c r="O154" s="466" t="s">
        <v>41</v>
      </c>
      <c r="P154" s="306" t="s">
        <v>497</v>
      </c>
      <c r="Q154" s="330"/>
      <c r="R154" s="553" t="str">
        <f>MID(C154,7,2)&amp;"/"&amp;MID(C154,5,2)&amp;"/"&amp;MID(C154,1,4)</f>
        <v>19/10/1984</v>
      </c>
      <c r="S154" s="553" t="str">
        <f t="shared" ca="1" si="14"/>
        <v xml:space="preserve">40 th , 6 bl </v>
      </c>
      <c r="T154" s="569">
        <f t="shared" si="16"/>
        <v>52170</v>
      </c>
      <c r="U154" s="112"/>
      <c r="V154" s="112"/>
      <c r="W154" s="112"/>
      <c r="X154" s="112"/>
      <c r="Y154" s="112"/>
      <c r="Z154" s="112"/>
      <c r="AA154" s="112"/>
      <c r="AB154" s="112"/>
      <c r="AC154" s="112"/>
      <c r="AD154" s="112"/>
      <c r="AE154" s="112"/>
    </row>
    <row r="155" spans="1:31" s="54" customFormat="1" ht="26.25" customHeight="1" x14ac:dyDescent="0.2">
      <c r="A155" s="555"/>
      <c r="B155" s="440" t="s">
        <v>394</v>
      </c>
      <c r="C155" s="462"/>
      <c r="D155" s="440"/>
      <c r="E155" s="435"/>
      <c r="F155" s="664"/>
      <c r="G155" s="526"/>
      <c r="H155" s="162"/>
      <c r="I155" s="162"/>
      <c r="J155" s="83"/>
      <c r="K155" s="435"/>
      <c r="L155" s="435"/>
      <c r="M155" s="10"/>
      <c r="N155" s="162"/>
      <c r="O155" s="162"/>
      <c r="P155" s="125"/>
      <c r="Q155" s="126"/>
      <c r="R155" s="555"/>
      <c r="S155" s="555"/>
      <c r="T155" s="717"/>
      <c r="U155" s="112"/>
      <c r="V155" s="112"/>
      <c r="W155" s="112"/>
      <c r="X155" s="112"/>
      <c r="Y155" s="112"/>
      <c r="Z155" s="112"/>
      <c r="AA155" s="112"/>
      <c r="AB155" s="112"/>
      <c r="AC155" s="112"/>
      <c r="AD155" s="112"/>
      <c r="AE155" s="112"/>
    </row>
    <row r="156" spans="1:31" s="80" customFormat="1" ht="30" customHeight="1" x14ac:dyDescent="0.2">
      <c r="A156" s="553">
        <v>71</v>
      </c>
      <c r="B156" s="439" t="s">
        <v>445</v>
      </c>
      <c r="C156" s="461" t="s">
        <v>446</v>
      </c>
      <c r="D156" s="438" t="s">
        <v>409</v>
      </c>
      <c r="E156" s="516" t="s">
        <v>420</v>
      </c>
      <c r="F156" s="369" t="s">
        <v>933</v>
      </c>
      <c r="G156" s="79" t="s">
        <v>823</v>
      </c>
      <c r="H156" s="466">
        <v>14</v>
      </c>
      <c r="I156" s="466">
        <v>0</v>
      </c>
      <c r="K156" s="434"/>
      <c r="L156" s="434"/>
      <c r="M156" s="469" t="s">
        <v>711</v>
      </c>
      <c r="N156" s="466">
        <v>2013</v>
      </c>
      <c r="O156" s="466" t="s">
        <v>421</v>
      </c>
      <c r="P156" s="250" t="s">
        <v>712</v>
      </c>
      <c r="Q156" s="313" t="s">
        <v>713</v>
      </c>
      <c r="R156" s="553" t="str">
        <f>MID(C156,7,2)&amp;"/"&amp;MID(C156,5,2)&amp;"/"&amp;MID(C156,1,4)</f>
        <v>27/12/1979</v>
      </c>
      <c r="S156" s="553" t="str">
        <f t="shared" ca="1" si="14"/>
        <v xml:space="preserve">45 th , 4 bl </v>
      </c>
      <c r="T156" s="569">
        <f t="shared" si="16"/>
        <v>50405</v>
      </c>
      <c r="U156" s="173"/>
      <c r="V156" s="173"/>
      <c r="W156" s="173"/>
      <c r="X156" s="173"/>
      <c r="Y156" s="173"/>
      <c r="Z156" s="173"/>
      <c r="AA156" s="173"/>
      <c r="AB156" s="173"/>
      <c r="AC156" s="173"/>
      <c r="AD156" s="173"/>
      <c r="AE156" s="173"/>
    </row>
    <row r="157" spans="1:31" s="5" customFormat="1" ht="21.75" customHeight="1" x14ac:dyDescent="0.2">
      <c r="A157" s="555"/>
      <c r="B157" s="439" t="s">
        <v>447</v>
      </c>
      <c r="C157" s="461"/>
      <c r="D157" s="439"/>
      <c r="E157" s="434"/>
      <c r="F157" s="461"/>
      <c r="G157" s="434"/>
      <c r="H157" s="435"/>
      <c r="I157" s="435"/>
      <c r="J157" s="80"/>
      <c r="K157" s="434"/>
      <c r="L157" s="434"/>
      <c r="M157" s="440"/>
      <c r="N157" s="162"/>
      <c r="O157" s="162"/>
      <c r="P157" s="125"/>
      <c r="Q157" s="125"/>
      <c r="R157" s="555"/>
      <c r="S157" s="555"/>
      <c r="T157" s="717"/>
      <c r="U157" s="112"/>
      <c r="V157" s="112"/>
      <c r="W157" s="112"/>
      <c r="X157" s="112"/>
      <c r="Y157" s="112"/>
      <c r="Z157" s="112"/>
      <c r="AA157" s="112"/>
      <c r="AB157" s="112"/>
      <c r="AC157" s="112"/>
      <c r="AD157" s="112"/>
      <c r="AE157" s="112"/>
    </row>
    <row r="158" spans="1:31" s="31" customFormat="1" ht="39" customHeight="1" x14ac:dyDescent="0.2">
      <c r="A158" s="553">
        <v>72</v>
      </c>
      <c r="B158" s="79" t="s">
        <v>117</v>
      </c>
      <c r="C158" s="495" t="s">
        <v>347</v>
      </c>
      <c r="D158" s="438" t="s">
        <v>409</v>
      </c>
      <c r="E158" s="483" t="s">
        <v>704</v>
      </c>
      <c r="F158" s="209" t="s">
        <v>829</v>
      </c>
      <c r="G158" s="79" t="s">
        <v>823</v>
      </c>
      <c r="H158" s="466">
        <v>24</v>
      </c>
      <c r="I158" s="466">
        <v>0</v>
      </c>
      <c r="J158" s="136" t="s">
        <v>695</v>
      </c>
      <c r="K158" s="466">
        <v>2003</v>
      </c>
      <c r="L158" s="466">
        <v>285</v>
      </c>
      <c r="M158" s="469" t="s">
        <v>705</v>
      </c>
      <c r="N158" s="466">
        <v>1997</v>
      </c>
      <c r="O158" s="466" t="s">
        <v>232</v>
      </c>
      <c r="P158" s="209"/>
      <c r="Q158" s="313"/>
      <c r="R158" s="553" t="str">
        <f>MID(C158,7,2)&amp;"/"&amp;MID(C158,5,2)&amp;"/"&amp;MID(C158,1,4)</f>
        <v>28/06/1974</v>
      </c>
      <c r="S158" s="553" t="str">
        <f t="shared" ca="1" si="14"/>
        <v xml:space="preserve">50 th , 10 bl </v>
      </c>
      <c r="T158" s="569">
        <f t="shared" ref="T158:T190" si="17">EOMONTH(R158,(12*58))</f>
        <v>48395</v>
      </c>
      <c r="U158" s="112"/>
      <c r="V158" s="112"/>
      <c r="W158" s="112"/>
      <c r="X158" s="112"/>
      <c r="Y158" s="112"/>
      <c r="Z158" s="112"/>
      <c r="AA158" s="112"/>
      <c r="AB158" s="112"/>
      <c r="AC158" s="112"/>
      <c r="AD158" s="112"/>
      <c r="AE158" s="112"/>
    </row>
    <row r="159" spans="1:31" s="112" customFormat="1" x14ac:dyDescent="0.2">
      <c r="A159" s="554"/>
      <c r="B159" s="80" t="s">
        <v>118</v>
      </c>
      <c r="C159" s="461"/>
      <c r="D159" s="7"/>
      <c r="E159" s="434"/>
      <c r="F159" s="5"/>
      <c r="G159" s="161"/>
      <c r="H159" s="161"/>
      <c r="I159" s="161"/>
      <c r="J159" s="80"/>
      <c r="K159" s="25"/>
      <c r="L159" s="434"/>
      <c r="M159" s="7"/>
      <c r="N159" s="161"/>
      <c r="O159" s="161"/>
      <c r="P159" s="126"/>
      <c r="Q159" s="126"/>
      <c r="R159" s="554"/>
      <c r="S159" s="554"/>
      <c r="T159" s="716"/>
    </row>
    <row r="160" spans="1:31" ht="6" customHeight="1" x14ac:dyDescent="0.2">
      <c r="A160" s="554"/>
      <c r="B160" s="5"/>
      <c r="C160" s="461"/>
      <c r="D160" s="7"/>
      <c r="E160" s="434"/>
      <c r="F160" s="5"/>
      <c r="G160" s="161"/>
      <c r="H160" s="161"/>
      <c r="I160" s="161"/>
      <c r="J160" s="28"/>
      <c r="K160" s="25"/>
      <c r="L160" s="434"/>
      <c r="M160" s="7"/>
      <c r="N160" s="161"/>
      <c r="O160" s="161"/>
      <c r="P160" s="126"/>
      <c r="Q160" s="126"/>
      <c r="R160" s="555"/>
      <c r="S160" s="555"/>
      <c r="T160" s="717"/>
    </row>
    <row r="161" spans="1:31" ht="12.75" hidden="1" customHeight="1" x14ac:dyDescent="0.2">
      <c r="A161" s="555"/>
      <c r="B161" s="5"/>
      <c r="C161" s="461"/>
      <c r="D161" s="7"/>
      <c r="E161" s="434"/>
      <c r="F161" s="5"/>
      <c r="G161" s="161"/>
      <c r="H161" s="161"/>
      <c r="I161" s="161"/>
      <c r="J161" s="5"/>
      <c r="K161" s="434"/>
      <c r="L161" s="434"/>
      <c r="M161" s="7"/>
      <c r="N161" s="161"/>
      <c r="O161" s="161"/>
      <c r="P161" s="126"/>
      <c r="Q161" s="126"/>
      <c r="R161" s="520" t="str">
        <f>MID(C161,7,2)&amp;"/"&amp;MID(C161,5,2)&amp;"/"&amp;MID(C161,1,4)</f>
        <v>//</v>
      </c>
      <c r="S161" s="520" t="e">
        <f t="shared" ca="1" si="14"/>
        <v>#VALUE!</v>
      </c>
      <c r="T161" s="139" t="e">
        <f t="shared" si="17"/>
        <v>#VALUE!</v>
      </c>
    </row>
    <row r="162" spans="1:31" s="59" customFormat="1" ht="25.5" x14ac:dyDescent="0.2">
      <c r="A162" s="553">
        <v>73</v>
      </c>
      <c r="B162" s="438" t="s">
        <v>101</v>
      </c>
      <c r="C162" s="495" t="s">
        <v>42</v>
      </c>
      <c r="D162" s="438" t="s">
        <v>409</v>
      </c>
      <c r="E162" s="488" t="s">
        <v>697</v>
      </c>
      <c r="F162" s="209" t="s">
        <v>276</v>
      </c>
      <c r="G162" s="466" t="s">
        <v>698</v>
      </c>
      <c r="H162" s="466">
        <v>20</v>
      </c>
      <c r="I162" s="466">
        <v>11</v>
      </c>
      <c r="J162" s="249" t="s">
        <v>695</v>
      </c>
      <c r="K162" s="466">
        <v>2018</v>
      </c>
      <c r="L162" s="466">
        <v>893</v>
      </c>
      <c r="M162" s="469" t="s">
        <v>699</v>
      </c>
      <c r="N162" s="466">
        <v>2001</v>
      </c>
      <c r="O162" s="466" t="s">
        <v>232</v>
      </c>
      <c r="P162" s="250" t="s">
        <v>440</v>
      </c>
      <c r="Q162" s="313"/>
      <c r="R162" s="553" t="str">
        <f>MID(C162,7,2)&amp;"/"&amp;MID(C162,5,2)&amp;"/"&amp;MID(C162,1,4)</f>
        <v>07/05/1979</v>
      </c>
      <c r="S162" s="553" t="str">
        <f t="shared" ca="1" si="14"/>
        <v xml:space="preserve">46 th , 0 bl </v>
      </c>
      <c r="T162" s="569">
        <f t="shared" si="17"/>
        <v>50191</v>
      </c>
      <c r="U162" s="173"/>
      <c r="V162" s="173"/>
      <c r="W162" s="173"/>
      <c r="X162" s="173"/>
      <c r="Y162" s="173"/>
      <c r="Z162" s="173"/>
      <c r="AA162" s="173"/>
      <c r="AB162" s="173"/>
      <c r="AC162" s="173"/>
      <c r="AD162" s="173"/>
      <c r="AE162" s="173"/>
    </row>
    <row r="163" spans="1:31" s="112" customFormat="1" x14ac:dyDescent="0.2">
      <c r="A163" s="555"/>
      <c r="B163" s="7" t="s">
        <v>135</v>
      </c>
      <c r="C163" s="461"/>
      <c r="D163" s="7"/>
      <c r="E163" s="434"/>
      <c r="F163" s="450"/>
      <c r="G163" s="161"/>
      <c r="H163" s="161"/>
      <c r="I163" s="161"/>
      <c r="J163" s="5"/>
      <c r="K163" s="434"/>
      <c r="L163" s="434"/>
      <c r="M163" s="7"/>
      <c r="N163" s="161"/>
      <c r="O163" s="161"/>
      <c r="P163" s="126"/>
      <c r="Q163" s="126"/>
      <c r="R163" s="555"/>
      <c r="S163" s="555"/>
      <c r="T163" s="717"/>
    </row>
    <row r="164" spans="1:31" s="9" customFormat="1" x14ac:dyDescent="0.2">
      <c r="A164" s="553">
        <v>74</v>
      </c>
      <c r="B164" s="6" t="s">
        <v>808</v>
      </c>
      <c r="C164" s="460" t="s">
        <v>809</v>
      </c>
      <c r="D164" s="438" t="s">
        <v>409</v>
      </c>
      <c r="E164" s="500" t="s">
        <v>807</v>
      </c>
      <c r="F164" s="449" t="s">
        <v>873</v>
      </c>
      <c r="G164" s="397" t="s">
        <v>841</v>
      </c>
      <c r="H164" s="160">
        <v>20</v>
      </c>
      <c r="I164" s="160">
        <v>0</v>
      </c>
      <c r="J164" s="79" t="s">
        <v>90</v>
      </c>
      <c r="K164" s="73">
        <v>2024</v>
      </c>
      <c r="L164" s="433">
        <v>90</v>
      </c>
      <c r="M164" s="6" t="s">
        <v>813</v>
      </c>
      <c r="N164" s="160">
        <v>2008</v>
      </c>
      <c r="O164" s="160" t="s">
        <v>41</v>
      </c>
      <c r="P164" s="160"/>
      <c r="Q164" s="124"/>
      <c r="R164" s="553" t="str">
        <f>MID(C164,7,2)&amp;"/"&amp;MID(C164,5,2)&amp;"/"&amp;MID(C164,1,4)</f>
        <v>24/07/1969</v>
      </c>
      <c r="S164" s="553" t="str">
        <f t="shared" ca="1" si="14"/>
        <v xml:space="preserve">55 th , 9 bl </v>
      </c>
      <c r="T164" s="569">
        <f t="shared" si="17"/>
        <v>46599</v>
      </c>
      <c r="U164" s="112"/>
      <c r="V164" s="112"/>
      <c r="W164" s="112"/>
      <c r="X164" s="112"/>
      <c r="Y164" s="112"/>
      <c r="Z164" s="112"/>
      <c r="AA164" s="112"/>
      <c r="AB164" s="112"/>
      <c r="AC164" s="112"/>
      <c r="AD164" s="112"/>
      <c r="AE164" s="112"/>
    </row>
    <row r="165" spans="1:31" s="5" customFormat="1" x14ac:dyDescent="0.2">
      <c r="A165" s="554"/>
      <c r="B165" s="7"/>
      <c r="C165" s="461"/>
      <c r="D165" s="7"/>
      <c r="E165" s="434"/>
      <c r="F165" s="450"/>
      <c r="G165" s="161"/>
      <c r="H165" s="161"/>
      <c r="I165" s="161"/>
      <c r="J165" s="80"/>
      <c r="K165" s="63"/>
      <c r="L165" s="434"/>
      <c r="M165" s="7"/>
      <c r="N165" s="161"/>
      <c r="O165" s="161"/>
      <c r="P165" s="161"/>
      <c r="Q165" s="126"/>
      <c r="R165" s="554"/>
      <c r="S165" s="554"/>
      <c r="T165" s="716"/>
      <c r="U165" s="112"/>
      <c r="V165" s="112"/>
      <c r="W165" s="112"/>
      <c r="X165" s="112"/>
      <c r="Y165" s="112"/>
      <c r="Z165" s="112"/>
      <c r="AA165" s="112"/>
      <c r="AB165" s="112"/>
      <c r="AC165" s="112"/>
      <c r="AD165" s="112"/>
      <c r="AE165" s="112"/>
    </row>
    <row r="166" spans="1:31" s="11" customFormat="1" x14ac:dyDescent="0.2">
      <c r="A166" s="555"/>
      <c r="B166" s="10"/>
      <c r="C166" s="462"/>
      <c r="D166" s="10"/>
      <c r="E166" s="435"/>
      <c r="F166" s="451"/>
      <c r="G166" s="162"/>
      <c r="H166" s="162"/>
      <c r="I166" s="162"/>
      <c r="J166" s="83"/>
      <c r="K166" s="84"/>
      <c r="L166" s="435"/>
      <c r="M166" s="10"/>
      <c r="N166" s="162"/>
      <c r="O166" s="162"/>
      <c r="P166" s="162"/>
      <c r="Q166" s="125"/>
      <c r="R166" s="555"/>
      <c r="S166" s="555"/>
      <c r="T166" s="717"/>
      <c r="U166" s="112"/>
      <c r="V166" s="112"/>
      <c r="W166" s="112"/>
      <c r="X166" s="112"/>
      <c r="Y166" s="112"/>
      <c r="Z166" s="112"/>
      <c r="AA166" s="112"/>
      <c r="AB166" s="112"/>
      <c r="AC166" s="112"/>
      <c r="AD166" s="112"/>
      <c r="AE166" s="112"/>
    </row>
    <row r="167" spans="1:31" s="9" customFormat="1" ht="25.5" x14ac:dyDescent="0.2">
      <c r="A167" s="553">
        <v>75</v>
      </c>
      <c r="B167" s="438" t="s">
        <v>815</v>
      </c>
      <c r="C167" s="438" t="s">
        <v>57</v>
      </c>
      <c r="D167" s="438" t="s">
        <v>409</v>
      </c>
      <c r="E167" s="444">
        <v>45383</v>
      </c>
      <c r="F167" s="460" t="s">
        <v>872</v>
      </c>
      <c r="G167" s="251">
        <v>2024</v>
      </c>
      <c r="H167" s="659" t="s">
        <v>242</v>
      </c>
      <c r="I167" s="659" t="s">
        <v>867</v>
      </c>
      <c r="J167" s="172" t="s">
        <v>614</v>
      </c>
      <c r="K167" s="172">
        <v>2022</v>
      </c>
      <c r="L167" s="471">
        <v>830</v>
      </c>
      <c r="M167" s="469" t="s">
        <v>613</v>
      </c>
      <c r="N167" s="469">
        <v>2020</v>
      </c>
      <c r="O167" s="486" t="s">
        <v>421</v>
      </c>
      <c r="P167" s="160"/>
      <c r="Q167" s="160"/>
      <c r="R167" s="553" t="str">
        <f>MID(C167,7,2)&amp;"/"&amp;MID(C167,5,2)&amp;"/"&amp;MID(C167,1,4)</f>
        <v>21/03/1982</v>
      </c>
      <c r="S167" s="553" t="str">
        <f t="shared" ca="1" si="14"/>
        <v xml:space="preserve">43 th , 1 bl </v>
      </c>
      <c r="T167" s="569">
        <f t="shared" si="17"/>
        <v>51226</v>
      </c>
      <c r="U167" s="112"/>
      <c r="V167" s="112"/>
      <c r="W167" s="112"/>
      <c r="X167" s="33"/>
    </row>
    <row r="168" spans="1:31" s="5" customFormat="1" x14ac:dyDescent="0.2">
      <c r="A168" s="555"/>
      <c r="B168" s="10"/>
      <c r="C168" s="462"/>
      <c r="D168" s="440"/>
      <c r="E168" s="435"/>
      <c r="F168" s="508"/>
      <c r="G168" s="162"/>
      <c r="H168" s="660"/>
      <c r="I168" s="660"/>
      <c r="J168" s="10" t="s">
        <v>209</v>
      </c>
      <c r="K168" s="84">
        <v>2014</v>
      </c>
      <c r="L168" s="435"/>
      <c r="M168" s="10" t="s">
        <v>104</v>
      </c>
      <c r="N168" s="162"/>
      <c r="O168" s="162"/>
      <c r="P168" s="161"/>
      <c r="Q168" s="161"/>
      <c r="R168" s="555"/>
      <c r="S168" s="555"/>
      <c r="T168" s="717"/>
      <c r="U168" s="112"/>
      <c r="V168" s="112"/>
      <c r="W168" s="112"/>
      <c r="X168" s="35"/>
    </row>
    <row r="169" spans="1:31" s="173" customFormat="1" ht="32.25" customHeight="1" x14ac:dyDescent="0.2">
      <c r="A169" s="553">
        <v>76</v>
      </c>
      <c r="B169" s="439" t="s">
        <v>163</v>
      </c>
      <c r="C169" s="368" t="s">
        <v>94</v>
      </c>
      <c r="D169" s="470" t="s">
        <v>409</v>
      </c>
      <c r="E169" s="414" t="s">
        <v>839</v>
      </c>
      <c r="F169" s="357" t="s">
        <v>870</v>
      </c>
      <c r="G169" s="366" t="s">
        <v>749</v>
      </c>
      <c r="H169" s="482" t="s">
        <v>242</v>
      </c>
      <c r="I169" s="482" t="s">
        <v>867</v>
      </c>
      <c r="J169" s="200" t="s">
        <v>796</v>
      </c>
      <c r="K169" s="467">
        <v>2022</v>
      </c>
      <c r="L169" s="467">
        <v>830</v>
      </c>
      <c r="M169" s="470" t="s">
        <v>104</v>
      </c>
      <c r="N169" s="467">
        <v>2010</v>
      </c>
      <c r="O169" s="467" t="s">
        <v>41</v>
      </c>
      <c r="P169" s="493"/>
      <c r="Q169" s="493"/>
      <c r="R169" s="553" t="str">
        <f>MID(C169,7,2)&amp;"/"&amp;MID(C169,5,2)&amp;"/"&amp;MID(C169,1,4)</f>
        <v>04/06/1985</v>
      </c>
      <c r="S169" s="553" t="str">
        <f t="shared" ca="1" si="14"/>
        <v xml:space="preserve">39 th , 11 bl </v>
      </c>
      <c r="T169" s="569">
        <f t="shared" si="17"/>
        <v>52412</v>
      </c>
    </row>
    <row r="170" spans="1:31" s="112" customFormat="1" x14ac:dyDescent="0.2">
      <c r="A170" s="555"/>
      <c r="B170" s="7" t="s">
        <v>164</v>
      </c>
      <c r="C170" s="461"/>
      <c r="D170" s="439"/>
      <c r="E170" s="434"/>
      <c r="F170" s="64"/>
      <c r="G170" s="161"/>
      <c r="H170" s="161"/>
      <c r="I170" s="161"/>
      <c r="J170" s="5"/>
      <c r="K170" s="63"/>
      <c r="L170" s="434"/>
      <c r="M170" s="7"/>
      <c r="N170" s="161"/>
      <c r="O170" s="161"/>
      <c r="P170" s="126"/>
      <c r="Q170" s="126"/>
      <c r="R170" s="555"/>
      <c r="S170" s="555"/>
      <c r="T170" s="717"/>
    </row>
    <row r="171" spans="1:31" s="112" customFormat="1" ht="25.5" x14ac:dyDescent="0.2">
      <c r="A171" s="544">
        <v>77</v>
      </c>
      <c r="B171" s="195" t="s">
        <v>575</v>
      </c>
      <c r="C171" s="513" t="s">
        <v>56</v>
      </c>
      <c r="D171" s="469" t="s">
        <v>409</v>
      </c>
      <c r="E171" s="512" t="s">
        <v>930</v>
      </c>
      <c r="F171" s="77" t="s">
        <v>822</v>
      </c>
      <c r="G171" s="79" t="s">
        <v>823</v>
      </c>
      <c r="H171" s="235">
        <v>12</v>
      </c>
      <c r="I171" s="235">
        <v>11</v>
      </c>
      <c r="J171" s="355" t="s">
        <v>577</v>
      </c>
      <c r="K171" s="252" t="s">
        <v>578</v>
      </c>
      <c r="L171" s="193" t="s">
        <v>579</v>
      </c>
      <c r="M171" s="501" t="s">
        <v>576</v>
      </c>
      <c r="N171" s="502">
        <v>2006</v>
      </c>
      <c r="O171" s="502" t="s">
        <v>41</v>
      </c>
      <c r="P171" s="126"/>
      <c r="Q171" s="126"/>
      <c r="R171" s="553" t="str">
        <f>MID(C171,7,2)&amp;"/"&amp;MID(C171,5,2)&amp;"/"&amp;MID(C171,1,4)</f>
        <v>08/09/1983</v>
      </c>
      <c r="S171" s="553" t="str">
        <f t="shared" ca="1" si="14"/>
        <v xml:space="preserve">41 th , 8 bl </v>
      </c>
      <c r="T171" s="569">
        <f t="shared" si="17"/>
        <v>51774</v>
      </c>
    </row>
    <row r="172" spans="1:31" s="112" customFormat="1" ht="22.5" x14ac:dyDescent="0.2">
      <c r="A172" s="546"/>
      <c r="B172" s="3" t="s">
        <v>162</v>
      </c>
      <c r="C172" s="253"/>
      <c r="D172" s="299"/>
      <c r="E172" s="415"/>
      <c r="F172" s="91"/>
      <c r="G172" s="457"/>
      <c r="H172" s="255"/>
      <c r="I172" s="255"/>
      <c r="J172" s="256" t="s">
        <v>580</v>
      </c>
      <c r="K172" s="257" t="s">
        <v>581</v>
      </c>
      <c r="L172" s="258"/>
      <c r="M172" s="259"/>
      <c r="N172" s="254"/>
      <c r="O172" s="254"/>
      <c r="P172" s="126"/>
      <c r="Q172" s="126"/>
      <c r="R172" s="555"/>
      <c r="S172" s="555"/>
      <c r="T172" s="717"/>
    </row>
    <row r="173" spans="1:31" s="112" customFormat="1" ht="25.5" x14ac:dyDescent="0.2">
      <c r="A173" s="544">
        <v>78</v>
      </c>
      <c r="B173" s="6" t="s">
        <v>319</v>
      </c>
      <c r="C173" s="460" t="s">
        <v>320</v>
      </c>
      <c r="D173" s="438" t="s">
        <v>409</v>
      </c>
      <c r="E173" s="452">
        <v>45748</v>
      </c>
      <c r="F173" s="105" t="s">
        <v>461</v>
      </c>
      <c r="G173" s="139">
        <v>45289</v>
      </c>
      <c r="H173" s="160">
        <v>14</v>
      </c>
      <c r="I173" s="160">
        <v>2</v>
      </c>
      <c r="J173" s="79"/>
      <c r="K173" s="73"/>
      <c r="L173" s="433"/>
      <c r="M173" s="6"/>
      <c r="N173" s="160"/>
      <c r="O173" s="160" t="s">
        <v>232</v>
      </c>
      <c r="P173" s="124"/>
      <c r="Q173" s="124"/>
      <c r="R173" s="553" t="str">
        <f>MID(C173,7,2)&amp;"/"&amp;MID(C173,5,2)&amp;"/"&amp;MID(C173,1,4)</f>
        <v>22/02/1978</v>
      </c>
      <c r="S173" s="553" t="str">
        <f t="shared" ref="S173" ca="1" si="18">DATEDIF(R173,TODAY(),"y")&amp;" th"&amp;" , " &amp;DATEDIF(R173,TODAY(),"ym")&amp;" bl "</f>
        <v xml:space="preserve">47 th , 2 bl </v>
      </c>
      <c r="T173" s="569">
        <f>EOMONTH(R173,(12*58))</f>
        <v>49734</v>
      </c>
    </row>
    <row r="174" spans="1:31" s="112" customFormat="1" x14ac:dyDescent="0.2">
      <c r="A174" s="546"/>
      <c r="B174" s="7"/>
      <c r="C174" s="461"/>
      <c r="D174" s="439"/>
      <c r="E174" s="434"/>
      <c r="F174" s="450"/>
      <c r="G174" s="161"/>
      <c r="H174" s="161"/>
      <c r="I174" s="161"/>
      <c r="J174" s="80"/>
      <c r="K174" s="63"/>
      <c r="L174" s="434"/>
      <c r="M174" s="7"/>
      <c r="N174" s="161"/>
      <c r="O174" s="161"/>
      <c r="P174" s="126"/>
      <c r="Q174" s="126"/>
      <c r="R174" s="554"/>
      <c r="S174" s="554"/>
      <c r="T174" s="716"/>
    </row>
    <row r="175" spans="1:31" s="112" customFormat="1" ht="28.5" customHeight="1" x14ac:dyDescent="0.2">
      <c r="A175" s="544">
        <v>79</v>
      </c>
      <c r="B175" s="438" t="s">
        <v>305</v>
      </c>
      <c r="C175" s="438" t="s">
        <v>306</v>
      </c>
      <c r="D175" s="471" t="s">
        <v>971</v>
      </c>
      <c r="E175" s="488" t="s">
        <v>972</v>
      </c>
      <c r="F175" s="469" t="s">
        <v>830</v>
      </c>
      <c r="G175" s="79" t="s">
        <v>823</v>
      </c>
      <c r="H175" s="488" t="s">
        <v>973</v>
      </c>
      <c r="I175" s="488" t="s">
        <v>747</v>
      </c>
      <c r="J175" s="172" t="s">
        <v>484</v>
      </c>
      <c r="K175" s="92">
        <v>2011</v>
      </c>
      <c r="L175" s="466">
        <v>216</v>
      </c>
      <c r="M175" s="209" t="s">
        <v>498</v>
      </c>
      <c r="N175" s="466">
        <v>2005</v>
      </c>
      <c r="O175" s="466" t="s">
        <v>232</v>
      </c>
      <c r="P175" s="209" t="s">
        <v>499</v>
      </c>
      <c r="Q175" s="291"/>
      <c r="R175" s="553" t="str">
        <f>MID(C175,7,2)&amp;"/"&amp;MID(C175,5,2)&amp;"/"&amp;MID(C175,1,4)</f>
        <v>14/04/1981</v>
      </c>
      <c r="S175" s="553" t="str">
        <f t="shared" ref="S175" ca="1" si="19">DATEDIF(R175,TODAY(),"y")&amp;" th"&amp;" , " &amp;DATEDIF(R175,TODAY(),"ym")&amp;" bl "</f>
        <v xml:space="preserve">44 th , 1 bl </v>
      </c>
      <c r="T175" s="569">
        <f t="shared" ref="T175" si="20">EOMONTH(R175,(12*58))</f>
        <v>50890</v>
      </c>
    </row>
    <row r="176" spans="1:31" s="112" customFormat="1" ht="13.5" thickBot="1" x14ac:dyDescent="0.25">
      <c r="A176" s="546"/>
      <c r="B176" s="5"/>
      <c r="C176" s="95"/>
      <c r="D176" s="95"/>
      <c r="E176" s="432"/>
      <c r="F176" s="95"/>
      <c r="G176" s="95"/>
      <c r="H176" s="95"/>
      <c r="I176" s="95"/>
      <c r="J176" s="95"/>
      <c r="K176" s="95"/>
      <c r="L176" s="95"/>
      <c r="M176" s="439"/>
      <c r="N176" s="95"/>
      <c r="O176" s="434"/>
      <c r="P176" s="156"/>
      <c r="Q176" s="156"/>
      <c r="R176" s="555"/>
      <c r="S176" s="555"/>
      <c r="T176" s="717"/>
    </row>
    <row r="177" spans="1:31" s="112" customFormat="1" ht="39" customHeight="1" x14ac:dyDescent="0.2">
      <c r="A177" s="727">
        <v>80</v>
      </c>
      <c r="B177" s="531" t="s">
        <v>977</v>
      </c>
      <c r="C177" s="530" t="s">
        <v>978</v>
      </c>
      <c r="D177" s="471" t="s">
        <v>971</v>
      </c>
      <c r="E177" s="532" t="s">
        <v>982</v>
      </c>
      <c r="F177" s="469" t="s">
        <v>980</v>
      </c>
      <c r="G177" s="395" t="s">
        <v>981</v>
      </c>
      <c r="H177" s="488"/>
      <c r="I177" s="488"/>
      <c r="J177" s="172" t="s">
        <v>484</v>
      </c>
      <c r="K177" s="92"/>
      <c r="L177" s="466"/>
      <c r="M177" s="209" t="s">
        <v>983</v>
      </c>
      <c r="N177" s="466"/>
      <c r="O177" s="466" t="s">
        <v>421</v>
      </c>
      <c r="P177" s="209"/>
      <c r="Q177" s="291"/>
      <c r="R177" s="553" t="str">
        <f>MID(C177,7,2)&amp;"/"&amp;MID(C177,5,2)&amp;"/"&amp;MID(C177,1,4)</f>
        <v>21/08/1985</v>
      </c>
      <c r="S177" s="553" t="str">
        <f t="shared" ref="S177" ca="1" si="21">DATEDIF(R177,TODAY(),"y")&amp;" th"&amp;" , " &amp;DATEDIF(R177,TODAY(),"ym")&amp;" bl "</f>
        <v xml:space="preserve">39 th , 8 bl </v>
      </c>
      <c r="T177" s="569">
        <f t="shared" ref="T177" si="22">EOMONTH(R177,(12*58))</f>
        <v>52474</v>
      </c>
    </row>
    <row r="178" spans="1:31" s="112" customFormat="1" ht="15" customHeight="1" x14ac:dyDescent="0.2">
      <c r="A178" s="546"/>
      <c r="B178" s="448" t="s">
        <v>979</v>
      </c>
      <c r="C178" s="95"/>
      <c r="D178" s="95"/>
      <c r="E178" s="432"/>
      <c r="F178" s="95"/>
      <c r="G178" s="95"/>
      <c r="H178" s="95"/>
      <c r="I178" s="95"/>
      <c r="J178" s="95"/>
      <c r="K178" s="95"/>
      <c r="L178" s="95"/>
      <c r="M178" s="439"/>
      <c r="N178" s="95"/>
      <c r="O178" s="434"/>
      <c r="P178" s="156"/>
      <c r="Q178" s="156"/>
      <c r="R178" s="555"/>
      <c r="S178" s="555"/>
      <c r="T178" s="717"/>
    </row>
    <row r="179" spans="1:31" s="112" customFormat="1" ht="23.25" customHeight="1" x14ac:dyDescent="0.2">
      <c r="A179" s="544">
        <v>81</v>
      </c>
      <c r="B179" s="533" t="s">
        <v>984</v>
      </c>
      <c r="C179" s="534" t="s">
        <v>986</v>
      </c>
      <c r="D179" s="471" t="s">
        <v>971</v>
      </c>
      <c r="E179" s="488" t="s">
        <v>839</v>
      </c>
      <c r="F179" s="591" t="s">
        <v>987</v>
      </c>
      <c r="G179" s="395" t="s">
        <v>981</v>
      </c>
      <c r="H179" s="488"/>
      <c r="I179" s="488"/>
      <c r="J179" s="172" t="s">
        <v>484</v>
      </c>
      <c r="K179" s="92"/>
      <c r="L179" s="466"/>
      <c r="M179" s="209" t="s">
        <v>988</v>
      </c>
      <c r="N179" s="466"/>
      <c r="O179" s="466" t="s">
        <v>421</v>
      </c>
      <c r="P179" s="209"/>
      <c r="Q179" s="291"/>
      <c r="R179" s="553" t="str">
        <f>MID(C179,7,2)&amp;"/"&amp;MID(C179,5,2)&amp;"/"&amp;MID(C179,1,4)</f>
        <v>26/09/1983</v>
      </c>
      <c r="S179" s="553" t="str">
        <f t="shared" ref="S179" ca="1" si="23">DATEDIF(R179,TODAY(),"y")&amp;" th"&amp;" , " &amp;DATEDIF(R179,TODAY(),"ym")&amp;" bl "</f>
        <v xml:space="preserve">41 th , 7 bl </v>
      </c>
      <c r="T179" s="569">
        <f t="shared" ref="T179" si="24">EOMONTH(R179,(12*58))</f>
        <v>51774</v>
      </c>
    </row>
    <row r="180" spans="1:31" s="112" customFormat="1" ht="18" customHeight="1" x14ac:dyDescent="0.2">
      <c r="A180" s="546"/>
      <c r="B180" s="5" t="s">
        <v>985</v>
      </c>
      <c r="C180" s="95"/>
      <c r="D180" s="95"/>
      <c r="E180" s="432"/>
      <c r="F180" s="593"/>
      <c r="G180" s="95"/>
      <c r="H180" s="95"/>
      <c r="I180" s="95"/>
      <c r="J180" s="95"/>
      <c r="K180" s="95"/>
      <c r="L180" s="95"/>
      <c r="M180" s="439"/>
      <c r="N180" s="95"/>
      <c r="O180" s="434"/>
      <c r="P180" s="156"/>
      <c r="Q180" s="156"/>
      <c r="R180" s="555"/>
      <c r="S180" s="555"/>
      <c r="T180" s="717"/>
    </row>
    <row r="181" spans="1:31" ht="22.5" customHeight="1" x14ac:dyDescent="0.2">
      <c r="A181" s="363" t="s">
        <v>700</v>
      </c>
      <c r="B181" s="390"/>
      <c r="C181" s="515"/>
      <c r="D181" s="390"/>
      <c r="E181" s="527"/>
      <c r="F181" s="390"/>
      <c r="G181" s="390"/>
      <c r="H181" s="390"/>
      <c r="I181" s="390"/>
      <c r="J181" s="390"/>
      <c r="K181" s="390"/>
      <c r="L181" s="390"/>
      <c r="M181" s="390"/>
      <c r="N181" s="390"/>
      <c r="O181" s="390"/>
      <c r="P181" s="126"/>
      <c r="Q181" s="126"/>
      <c r="R181" s="520"/>
      <c r="S181" s="520"/>
      <c r="T181" s="139"/>
    </row>
    <row r="182" spans="1:31" s="54" customFormat="1" ht="36" customHeight="1" x14ac:dyDescent="0.2">
      <c r="A182" s="520">
        <v>81</v>
      </c>
      <c r="B182" s="148" t="s">
        <v>349</v>
      </c>
      <c r="C182" s="244" t="s">
        <v>282</v>
      </c>
      <c r="D182" s="438" t="s">
        <v>265</v>
      </c>
      <c r="E182" s="331" t="s">
        <v>482</v>
      </c>
      <c r="F182" s="332" t="s">
        <v>483</v>
      </c>
      <c r="G182" s="331" t="s">
        <v>478</v>
      </c>
      <c r="H182" s="236">
        <v>12</v>
      </c>
      <c r="I182" s="331" t="s">
        <v>479</v>
      </c>
      <c r="J182" s="278" t="s">
        <v>484</v>
      </c>
      <c r="K182" s="236">
        <v>2101</v>
      </c>
      <c r="L182" s="236">
        <v>174</v>
      </c>
      <c r="M182" s="237" t="s">
        <v>485</v>
      </c>
      <c r="N182" s="236">
        <v>2013</v>
      </c>
      <c r="O182" s="236" t="s">
        <v>46</v>
      </c>
      <c r="P182" s="333" t="s">
        <v>486</v>
      </c>
      <c r="Q182" s="330"/>
      <c r="R182" s="520" t="str">
        <f>MID(C182,7,2)&amp;"/"&amp;MID(C182,5,2)&amp;"/"&amp;MID(C182,1,4)</f>
        <v>07/07/1979</v>
      </c>
      <c r="S182" s="520" t="str">
        <f t="shared" ca="1" si="14"/>
        <v xml:space="preserve">45 th , 10 bl </v>
      </c>
      <c r="T182" s="452">
        <f t="shared" si="17"/>
        <v>50252</v>
      </c>
      <c r="U182" s="112"/>
      <c r="V182" s="112"/>
      <c r="W182" s="112"/>
      <c r="X182" s="112"/>
      <c r="Y182" s="112"/>
      <c r="Z182" s="112"/>
      <c r="AA182" s="112"/>
      <c r="AB182" s="112"/>
      <c r="AC182" s="112"/>
      <c r="AD182" s="112"/>
      <c r="AE182" s="112"/>
    </row>
    <row r="183" spans="1:31" s="173" customFormat="1" ht="33.75" customHeight="1" x14ac:dyDescent="0.2">
      <c r="A183" s="553">
        <v>83</v>
      </c>
      <c r="B183" s="495" t="s">
        <v>675</v>
      </c>
      <c r="C183" s="495" t="s">
        <v>460</v>
      </c>
      <c r="D183" s="471" t="s">
        <v>344</v>
      </c>
      <c r="E183" s="522">
        <v>45017</v>
      </c>
      <c r="F183" s="209" t="s">
        <v>669</v>
      </c>
      <c r="G183" s="481" t="s">
        <v>670</v>
      </c>
      <c r="H183" s="481" t="s">
        <v>671</v>
      </c>
      <c r="I183" s="481" t="s">
        <v>672</v>
      </c>
      <c r="J183" s="212" t="s">
        <v>664</v>
      </c>
      <c r="K183" s="466">
        <v>2022</v>
      </c>
      <c r="L183" s="466">
        <v>830</v>
      </c>
      <c r="M183" s="471" t="s">
        <v>673</v>
      </c>
      <c r="N183" s="466">
        <v>2023</v>
      </c>
      <c r="O183" s="466" t="s">
        <v>421</v>
      </c>
      <c r="P183" s="209" t="s">
        <v>674</v>
      </c>
      <c r="Q183" s="291"/>
      <c r="R183" s="553" t="str">
        <f>MID(C183,7,2)&amp;"/"&amp;MID(C183,5,2)&amp;"/"&amp;MID(C183,1,4)</f>
        <v>23/02/1993</v>
      </c>
      <c r="S183" s="553" t="str">
        <f t="shared" ca="1" si="14"/>
        <v xml:space="preserve">32 th , 2 bl </v>
      </c>
      <c r="T183" s="569">
        <f t="shared" si="17"/>
        <v>55212</v>
      </c>
    </row>
    <row r="184" spans="1:31" s="112" customFormat="1" ht="12" customHeight="1" x14ac:dyDescent="0.2">
      <c r="A184" s="554"/>
      <c r="B184" s="122"/>
      <c r="C184" s="459"/>
      <c r="D184" s="439"/>
      <c r="E184" s="463"/>
      <c r="F184" s="461"/>
      <c r="G184" s="463"/>
      <c r="H184" s="161"/>
      <c r="I184" s="161"/>
      <c r="J184" s="26"/>
      <c r="K184" s="434"/>
      <c r="L184" s="434"/>
      <c r="M184" s="439"/>
      <c r="N184" s="161"/>
      <c r="O184" s="161"/>
      <c r="P184" s="126"/>
      <c r="Q184" s="126"/>
      <c r="R184" s="555"/>
      <c r="S184" s="555"/>
      <c r="T184" s="717"/>
    </row>
    <row r="185" spans="1:31" s="31" customFormat="1" ht="39" customHeight="1" x14ac:dyDescent="0.2">
      <c r="A185" s="553">
        <v>84</v>
      </c>
      <c r="B185" s="438" t="s">
        <v>415</v>
      </c>
      <c r="C185" s="506" t="s">
        <v>95</v>
      </c>
      <c r="D185" s="471" t="s">
        <v>739</v>
      </c>
      <c r="E185" s="518">
        <v>45017</v>
      </c>
      <c r="F185" s="469" t="s">
        <v>822</v>
      </c>
      <c r="G185" s="79" t="s">
        <v>823</v>
      </c>
      <c r="H185" s="466">
        <v>16</v>
      </c>
      <c r="I185" s="466">
        <v>11</v>
      </c>
      <c r="J185" s="136" t="s">
        <v>741</v>
      </c>
      <c r="K185" s="92">
        <v>2005</v>
      </c>
      <c r="L185" s="466">
        <v>90</v>
      </c>
      <c r="M185" s="469" t="s">
        <v>740</v>
      </c>
      <c r="N185" s="466">
        <v>2023</v>
      </c>
      <c r="O185" s="466" t="s">
        <v>41</v>
      </c>
      <c r="P185" s="124"/>
      <c r="Q185" s="124"/>
      <c r="R185" s="553" t="str">
        <f>MID(C185,7,2)&amp;"/"&amp;MID(C185,5,2)&amp;"/"&amp;MID(C185,1,4)</f>
        <v>08/04/1983</v>
      </c>
      <c r="S185" s="553" t="str">
        <f t="shared" ca="1" si="14"/>
        <v xml:space="preserve">42 th , 1 bl </v>
      </c>
      <c r="T185" s="569">
        <f t="shared" si="17"/>
        <v>51621</v>
      </c>
      <c r="U185" s="112"/>
      <c r="V185" s="112"/>
      <c r="W185" s="112"/>
      <c r="X185" s="112"/>
      <c r="Y185" s="112"/>
      <c r="Z185" s="112"/>
      <c r="AA185" s="112"/>
      <c r="AB185" s="112"/>
      <c r="AC185" s="112"/>
      <c r="AD185" s="112"/>
      <c r="AE185" s="112"/>
    </row>
    <row r="186" spans="1:31" ht="18" customHeight="1" x14ac:dyDescent="0.2">
      <c r="A186" s="555"/>
      <c r="B186" s="7" t="s">
        <v>168</v>
      </c>
      <c r="C186" s="96"/>
      <c r="D186" s="7"/>
      <c r="E186" s="524"/>
      <c r="F186" s="450"/>
      <c r="G186" s="22"/>
      <c r="H186" s="161"/>
      <c r="I186" s="161"/>
      <c r="J186" s="7"/>
      <c r="K186" s="63"/>
      <c r="L186" s="434"/>
      <c r="M186" s="178"/>
      <c r="N186" s="161"/>
      <c r="O186" s="161"/>
      <c r="P186" s="126"/>
      <c r="Q186" s="126"/>
      <c r="R186" s="555"/>
      <c r="S186" s="555"/>
      <c r="T186" s="717"/>
    </row>
    <row r="187" spans="1:31" x14ac:dyDescent="0.2">
      <c r="A187" s="553">
        <v>85</v>
      </c>
      <c r="B187" s="6" t="s">
        <v>294</v>
      </c>
      <c r="C187" s="460" t="s">
        <v>295</v>
      </c>
      <c r="D187" s="471" t="s">
        <v>739</v>
      </c>
      <c r="E187" s="433"/>
      <c r="F187" s="449" t="s">
        <v>824</v>
      </c>
      <c r="G187" s="79" t="s">
        <v>823</v>
      </c>
      <c r="H187" s="160">
        <v>16</v>
      </c>
      <c r="I187" s="160">
        <v>2</v>
      </c>
      <c r="J187" s="79"/>
      <c r="K187" s="73"/>
      <c r="L187" s="433"/>
      <c r="M187" s="6"/>
      <c r="N187" s="160"/>
      <c r="O187" s="160"/>
      <c r="P187" s="124"/>
      <c r="Q187" s="124"/>
      <c r="R187" s="553" t="str">
        <f>MID(C187,7,2)&amp;"/"&amp;MID(C187,5,2)&amp;"/"&amp;MID(C187,1,4)</f>
        <v>04/08/1971</v>
      </c>
      <c r="S187" s="553" t="str">
        <f t="shared" ca="1" si="14"/>
        <v xml:space="preserve">53 th , 9 bl </v>
      </c>
      <c r="T187" s="569">
        <f t="shared" si="17"/>
        <v>47361</v>
      </c>
    </row>
    <row r="188" spans="1:31" x14ac:dyDescent="0.2">
      <c r="A188" s="554"/>
      <c r="B188" s="7"/>
      <c r="C188" s="461"/>
      <c r="D188" s="439"/>
      <c r="E188" s="434"/>
      <c r="F188" s="450"/>
      <c r="G188" s="161"/>
      <c r="H188" s="161"/>
      <c r="I188" s="161"/>
      <c r="J188" s="80"/>
      <c r="K188" s="63"/>
      <c r="L188" s="434"/>
      <c r="M188" s="7"/>
      <c r="N188" s="161"/>
      <c r="O188" s="161" t="s">
        <v>232</v>
      </c>
      <c r="P188" s="126"/>
      <c r="Q188" s="126"/>
      <c r="R188" s="554"/>
      <c r="S188" s="554"/>
      <c r="T188" s="716"/>
    </row>
    <row r="189" spans="1:31" s="54" customFormat="1" x14ac:dyDescent="0.2">
      <c r="A189" s="555"/>
      <c r="B189" s="10"/>
      <c r="C189" s="462"/>
      <c r="D189" s="440"/>
      <c r="E189" s="435"/>
      <c r="F189" s="451"/>
      <c r="G189" s="162"/>
      <c r="H189" s="162"/>
      <c r="I189" s="162"/>
      <c r="J189" s="83"/>
      <c r="K189" s="84"/>
      <c r="L189" s="435"/>
      <c r="M189" s="10"/>
      <c r="N189" s="162"/>
      <c r="O189" s="162"/>
      <c r="P189" s="125"/>
      <c r="Q189" s="125"/>
      <c r="R189" s="555"/>
      <c r="S189" s="555"/>
      <c r="T189" s="717"/>
      <c r="U189" s="112"/>
      <c r="V189" s="112"/>
      <c r="W189" s="112"/>
      <c r="X189" s="112"/>
      <c r="Y189" s="112"/>
      <c r="Z189" s="112"/>
      <c r="AA189" s="112"/>
      <c r="AB189" s="112"/>
      <c r="AC189" s="112"/>
      <c r="AD189" s="112"/>
      <c r="AE189" s="112"/>
    </row>
    <row r="190" spans="1:31" s="59" customFormat="1" ht="41.25" customHeight="1" x14ac:dyDescent="0.2">
      <c r="A190" s="553">
        <v>86</v>
      </c>
      <c r="B190" s="495" t="s">
        <v>777</v>
      </c>
      <c r="C190" s="495" t="s">
        <v>772</v>
      </c>
      <c r="D190" s="471" t="s">
        <v>739</v>
      </c>
      <c r="E190" s="488" t="s">
        <v>763</v>
      </c>
      <c r="F190" s="209" t="s">
        <v>824</v>
      </c>
      <c r="G190" s="79" t="s">
        <v>823</v>
      </c>
      <c r="H190" s="466">
        <v>13</v>
      </c>
      <c r="I190" s="466">
        <v>3</v>
      </c>
      <c r="J190" s="209" t="s">
        <v>773</v>
      </c>
      <c r="K190" s="466">
        <v>2011</v>
      </c>
      <c r="L190" s="466" t="s">
        <v>774</v>
      </c>
      <c r="M190" s="469" t="s">
        <v>775</v>
      </c>
      <c r="N190" s="466">
        <v>2011</v>
      </c>
      <c r="O190" s="466" t="s">
        <v>421</v>
      </c>
      <c r="P190" s="250" t="s">
        <v>776</v>
      </c>
      <c r="Q190" s="479"/>
      <c r="R190" s="553" t="str">
        <f>MID(C190,7,2)&amp;"/"&amp;MID(C190,5,2)&amp;"/"&amp;MID(C190,1,4)</f>
        <v>31/08/1985</v>
      </c>
      <c r="S190" s="553" t="str">
        <f t="shared" ref="S190:S249" ca="1" si="25">DATEDIF(R190,TODAY(),"y")&amp;" th"&amp;" , " &amp;DATEDIF(R190,TODAY(),"ym")&amp;" bl "</f>
        <v xml:space="preserve">39 th , 8 bl </v>
      </c>
      <c r="T190" s="569">
        <f t="shared" si="17"/>
        <v>52474</v>
      </c>
      <c r="U190" s="173"/>
      <c r="V190" s="173"/>
      <c r="W190" s="173"/>
      <c r="X190" s="173"/>
      <c r="Y190" s="173"/>
      <c r="Z190" s="173"/>
      <c r="AA190" s="173"/>
      <c r="AB190" s="173"/>
      <c r="AC190" s="173"/>
      <c r="AD190" s="173"/>
      <c r="AE190" s="173"/>
    </row>
    <row r="191" spans="1:31" x14ac:dyDescent="0.2">
      <c r="A191" s="554"/>
      <c r="B191" s="7" t="s">
        <v>169</v>
      </c>
      <c r="C191" s="461"/>
      <c r="D191" s="7"/>
      <c r="E191" s="434"/>
      <c r="F191" s="26"/>
      <c r="G191" s="161"/>
      <c r="H191" s="161"/>
      <c r="I191" s="161"/>
      <c r="J191" s="80"/>
      <c r="K191" s="63"/>
      <c r="L191" s="434"/>
      <c r="M191" s="7"/>
      <c r="N191" s="161"/>
      <c r="O191" s="161"/>
      <c r="P191" s="126"/>
      <c r="Q191" s="126"/>
      <c r="R191" s="554"/>
      <c r="S191" s="554"/>
      <c r="T191" s="716"/>
    </row>
    <row r="192" spans="1:31" s="59" customFormat="1" ht="31.5" customHeight="1" x14ac:dyDescent="0.2">
      <c r="A192" s="553">
        <v>87</v>
      </c>
      <c r="B192" s="438" t="s">
        <v>178</v>
      </c>
      <c r="C192" s="419" t="s">
        <v>179</v>
      </c>
      <c r="D192" s="471" t="s">
        <v>739</v>
      </c>
      <c r="E192" s="260" t="s">
        <v>420</v>
      </c>
      <c r="F192" s="261" t="s">
        <v>824</v>
      </c>
      <c r="G192" s="79" t="s">
        <v>823</v>
      </c>
      <c r="H192" s="260">
        <v>8</v>
      </c>
      <c r="I192" s="260">
        <v>10</v>
      </c>
      <c r="J192" s="262" t="s">
        <v>783</v>
      </c>
      <c r="K192" s="260" t="s">
        <v>784</v>
      </c>
      <c r="L192" s="260" t="s">
        <v>785</v>
      </c>
      <c r="M192" s="263" t="s">
        <v>786</v>
      </c>
      <c r="N192" s="260" t="s">
        <v>787</v>
      </c>
      <c r="O192" s="260" t="s">
        <v>232</v>
      </c>
      <c r="P192" s="264" t="s">
        <v>788</v>
      </c>
      <c r="Q192" s="479"/>
      <c r="R192" s="553" t="str">
        <f>MID(C192,7,2)&amp;"/"&amp;MID(C192,5,2)&amp;"/"&amp;MID(C192,1,4)</f>
        <v>07/08/1986</v>
      </c>
      <c r="S192" s="553" t="str">
        <f t="shared" ca="1" si="25"/>
        <v xml:space="preserve">38 th , 9 bl </v>
      </c>
      <c r="T192" s="569">
        <f t="shared" ref="T192:T207" si="26">EOMONTH(R192,(12*58))</f>
        <v>52840</v>
      </c>
      <c r="U192" s="173"/>
      <c r="V192" s="173"/>
      <c r="W192" s="173"/>
      <c r="X192" s="173"/>
      <c r="Y192" s="173"/>
      <c r="Z192" s="173"/>
      <c r="AA192" s="173"/>
      <c r="AB192" s="173"/>
      <c r="AC192" s="173"/>
      <c r="AD192" s="173"/>
      <c r="AE192" s="173"/>
    </row>
    <row r="193" spans="1:31" s="112" customFormat="1" ht="26.25" customHeight="1" x14ac:dyDescent="0.2">
      <c r="A193" s="555"/>
      <c r="B193" s="439" t="s">
        <v>180</v>
      </c>
      <c r="C193" s="461"/>
      <c r="D193" s="439"/>
      <c r="E193" s="434"/>
      <c r="F193" s="450"/>
      <c r="G193" s="161"/>
      <c r="H193" s="161"/>
      <c r="I193" s="161"/>
      <c r="J193" s="80"/>
      <c r="K193" s="63"/>
      <c r="L193" s="434"/>
      <c r="M193" s="7"/>
      <c r="N193" s="161"/>
      <c r="O193" s="161"/>
      <c r="P193" s="126"/>
      <c r="Q193" s="126"/>
      <c r="R193" s="555"/>
      <c r="S193" s="555"/>
      <c r="T193" s="717"/>
    </row>
    <row r="194" spans="1:31" s="31" customFormat="1" ht="59.25" customHeight="1" x14ac:dyDescent="0.2">
      <c r="A194" s="553">
        <v>88</v>
      </c>
      <c r="B194" s="334" t="s">
        <v>256</v>
      </c>
      <c r="C194" s="495" t="s">
        <v>778</v>
      </c>
      <c r="D194" s="471" t="s">
        <v>739</v>
      </c>
      <c r="E194" s="488" t="s">
        <v>779</v>
      </c>
      <c r="F194" s="209" t="s">
        <v>824</v>
      </c>
      <c r="G194" s="543">
        <v>45324</v>
      </c>
      <c r="H194" s="466">
        <v>8</v>
      </c>
      <c r="I194" s="466">
        <v>10</v>
      </c>
      <c r="J194" s="209" t="s">
        <v>780</v>
      </c>
      <c r="K194" s="466">
        <v>2016</v>
      </c>
      <c r="L194" s="466" t="s">
        <v>781</v>
      </c>
      <c r="M194" s="224" t="s">
        <v>758</v>
      </c>
      <c r="N194" s="466">
        <v>2008</v>
      </c>
      <c r="O194" s="466" t="s">
        <v>232</v>
      </c>
      <c r="P194" s="209" t="s">
        <v>782</v>
      </c>
      <c r="Q194" s="479"/>
      <c r="R194" s="553" t="str">
        <f>MID(C194,7,2)&amp;"/"&amp;MID(C194,5,2)&amp;"/"&amp;MID(C194,1,4)</f>
        <v>28/06/1984</v>
      </c>
      <c r="S194" s="553" t="str">
        <f t="shared" ca="1" si="25"/>
        <v xml:space="preserve">40 th , 10 bl </v>
      </c>
      <c r="T194" s="569">
        <f t="shared" si="26"/>
        <v>52047</v>
      </c>
      <c r="U194" s="112"/>
      <c r="V194" s="112"/>
      <c r="W194" s="112"/>
      <c r="X194" s="112"/>
      <c r="Y194" s="112"/>
      <c r="Z194" s="112"/>
      <c r="AA194" s="112"/>
      <c r="AB194" s="112"/>
      <c r="AC194" s="112"/>
      <c r="AD194" s="112"/>
      <c r="AE194" s="112"/>
    </row>
    <row r="195" spans="1:31" s="112" customFormat="1" ht="17.25" customHeight="1" x14ac:dyDescent="0.2">
      <c r="A195" s="554"/>
      <c r="B195" s="439" t="s">
        <v>257</v>
      </c>
      <c r="C195" s="461"/>
      <c r="D195" s="439"/>
      <c r="E195" s="434"/>
      <c r="F195" s="450"/>
      <c r="G195" s="161"/>
      <c r="H195" s="161"/>
      <c r="I195" s="161"/>
      <c r="J195" s="80"/>
      <c r="K195" s="63"/>
      <c r="L195" s="434"/>
      <c r="M195" s="7"/>
      <c r="N195" s="434"/>
      <c r="O195" s="434"/>
      <c r="P195" s="493"/>
      <c r="Q195" s="493"/>
      <c r="R195" s="555"/>
      <c r="S195" s="555"/>
      <c r="T195" s="717"/>
    </row>
    <row r="196" spans="1:31" s="112" customFormat="1" ht="1.5" customHeight="1" x14ac:dyDescent="0.2">
      <c r="A196" s="555"/>
      <c r="B196" s="7"/>
      <c r="C196" s="461"/>
      <c r="D196" s="7"/>
      <c r="E196" s="434"/>
      <c r="F196" s="450"/>
      <c r="G196" s="161"/>
      <c r="H196" s="161"/>
      <c r="I196" s="161"/>
      <c r="J196" s="80"/>
      <c r="K196" s="63"/>
      <c r="L196" s="434"/>
      <c r="M196" s="7"/>
      <c r="N196" s="434"/>
      <c r="O196" s="434"/>
      <c r="P196" s="493"/>
      <c r="Q196" s="493"/>
      <c r="R196" s="520"/>
      <c r="S196" s="520"/>
      <c r="T196" s="139">
        <f t="shared" si="26"/>
        <v>21216</v>
      </c>
    </row>
    <row r="197" spans="1:31" s="112" customFormat="1" ht="32.25" customHeight="1" x14ac:dyDescent="0.2">
      <c r="A197" s="553">
        <v>89</v>
      </c>
      <c r="B197" s="438" t="s">
        <v>385</v>
      </c>
      <c r="C197" s="495" t="s">
        <v>387</v>
      </c>
      <c r="D197" s="471" t="s">
        <v>119</v>
      </c>
      <c r="E197" s="488" t="s">
        <v>419</v>
      </c>
      <c r="F197" s="356" t="s">
        <v>827</v>
      </c>
      <c r="G197" s="79" t="s">
        <v>823</v>
      </c>
      <c r="H197" s="488" t="s">
        <v>491</v>
      </c>
      <c r="I197" s="488" t="s">
        <v>479</v>
      </c>
      <c r="J197" s="265" t="s">
        <v>440</v>
      </c>
      <c r="K197" s="265" t="s">
        <v>440</v>
      </c>
      <c r="L197" s="481" t="s">
        <v>440</v>
      </c>
      <c r="M197" s="469" t="s">
        <v>692</v>
      </c>
      <c r="N197" s="466">
        <v>2009</v>
      </c>
      <c r="O197" s="466" t="s">
        <v>232</v>
      </c>
      <c r="P197" s="486" t="s">
        <v>693</v>
      </c>
      <c r="Q197" s="291"/>
      <c r="R197" s="553" t="str">
        <f>MID(C197,7,2)&amp;"/"&amp;MID(C197,5,2)&amp;"/"&amp;MID(C197,1,4)</f>
        <v>31/03/1983</v>
      </c>
      <c r="S197" s="553" t="str">
        <f t="shared" ca="1" si="25"/>
        <v xml:space="preserve">42 th , 1 bl </v>
      </c>
      <c r="T197" s="569">
        <f t="shared" si="26"/>
        <v>51591</v>
      </c>
    </row>
    <row r="198" spans="1:31" s="112" customFormat="1" ht="9.75" customHeight="1" x14ac:dyDescent="0.2">
      <c r="A198" s="554"/>
      <c r="B198" s="439" t="s">
        <v>386</v>
      </c>
      <c r="C198" s="461"/>
      <c r="D198" s="439"/>
      <c r="E198" s="434"/>
      <c r="F198" s="461"/>
      <c r="G198" s="434"/>
      <c r="H198" s="434"/>
      <c r="I198" s="434"/>
      <c r="J198" s="80"/>
      <c r="K198" s="434"/>
      <c r="L198" s="434"/>
      <c r="M198" s="439"/>
      <c r="N198" s="434"/>
      <c r="O198" s="434"/>
      <c r="P198" s="493"/>
      <c r="Q198" s="493"/>
      <c r="R198" s="554"/>
      <c r="S198" s="554"/>
      <c r="T198" s="716"/>
    </row>
    <row r="199" spans="1:31" s="112" customFormat="1" ht="9.75" customHeight="1" x14ac:dyDescent="0.2">
      <c r="A199" s="554"/>
      <c r="B199" s="439"/>
      <c r="C199" s="461"/>
      <c r="D199" s="439"/>
      <c r="E199" s="434"/>
      <c r="F199" s="461"/>
      <c r="G199" s="434"/>
      <c r="H199" s="434"/>
      <c r="I199" s="434"/>
      <c r="J199" s="80"/>
      <c r="K199" s="434"/>
      <c r="L199" s="434"/>
      <c r="M199" s="439"/>
      <c r="N199" s="434"/>
      <c r="O199" s="434"/>
      <c r="P199" s="493"/>
      <c r="Q199" s="493"/>
      <c r="R199" s="554"/>
      <c r="S199" s="554"/>
      <c r="T199" s="716"/>
    </row>
    <row r="200" spans="1:31" s="112" customFormat="1" ht="9.75" customHeight="1" x14ac:dyDescent="0.2">
      <c r="A200" s="555"/>
      <c r="B200" s="439"/>
      <c r="C200" s="461"/>
      <c r="D200" s="439"/>
      <c r="E200" s="434"/>
      <c r="F200" s="461"/>
      <c r="G200" s="434"/>
      <c r="H200" s="434"/>
      <c r="I200" s="434"/>
      <c r="J200" s="80"/>
      <c r="K200" s="434"/>
      <c r="L200" s="434"/>
      <c r="M200" s="439"/>
      <c r="N200" s="434"/>
      <c r="O200" s="434"/>
      <c r="P200" s="493"/>
      <c r="Q200" s="493"/>
      <c r="R200" s="555"/>
      <c r="S200" s="555"/>
      <c r="T200" s="717"/>
    </row>
    <row r="201" spans="1:31" s="9" customFormat="1" ht="23.25" customHeight="1" x14ac:dyDescent="0.2">
      <c r="A201" s="556">
        <v>90</v>
      </c>
      <c r="B201" s="266" t="s">
        <v>435</v>
      </c>
      <c r="C201" s="335" t="s">
        <v>470</v>
      </c>
      <c r="D201" s="471" t="s">
        <v>119</v>
      </c>
      <c r="E201" s="488">
        <v>44652</v>
      </c>
      <c r="F201" s="356" t="s">
        <v>827</v>
      </c>
      <c r="G201" s="79" t="s">
        <v>823</v>
      </c>
      <c r="H201" s="488" t="s">
        <v>471</v>
      </c>
      <c r="I201" s="488" t="s">
        <v>472</v>
      </c>
      <c r="J201" s="92" t="s">
        <v>473</v>
      </c>
      <c r="K201" s="92">
        <v>2000</v>
      </c>
      <c r="L201" s="466">
        <v>120</v>
      </c>
      <c r="M201" s="471" t="s">
        <v>474</v>
      </c>
      <c r="N201" s="466">
        <v>2016</v>
      </c>
      <c r="O201" s="466"/>
      <c r="P201" s="230" t="s">
        <v>440</v>
      </c>
      <c r="Q201" s="336" t="s">
        <v>440</v>
      </c>
      <c r="R201" s="553" t="str">
        <f>MID(C201,7,2)&amp;"/"&amp;MID(C201,5,2)&amp;"/"&amp;MID(C201,1,4)</f>
        <v>01/02/1980</v>
      </c>
      <c r="S201" s="553" t="str">
        <f t="shared" ca="1" si="25"/>
        <v xml:space="preserve">45 th , 3 bl </v>
      </c>
      <c r="T201" s="569">
        <f t="shared" si="26"/>
        <v>50464</v>
      </c>
      <c r="U201" s="112"/>
      <c r="V201" s="112"/>
      <c r="W201" s="112"/>
      <c r="X201" s="112"/>
      <c r="Y201" s="112"/>
      <c r="Z201" s="112"/>
      <c r="AA201" s="112"/>
      <c r="AB201" s="112"/>
      <c r="AC201" s="112"/>
      <c r="AD201" s="112"/>
      <c r="AE201" s="112"/>
    </row>
    <row r="202" spans="1:31" s="5" customFormat="1" ht="9.75" customHeight="1" x14ac:dyDescent="0.2">
      <c r="A202" s="557"/>
      <c r="B202" s="439" t="s">
        <v>436</v>
      </c>
      <c r="C202" s="461"/>
      <c r="D202" s="439"/>
      <c r="E202" s="434"/>
      <c r="F202" s="461"/>
      <c r="G202" s="434"/>
      <c r="H202" s="434"/>
      <c r="I202" s="434"/>
      <c r="J202" s="80"/>
      <c r="K202" s="434"/>
      <c r="L202" s="434"/>
      <c r="M202" s="439" t="s">
        <v>464</v>
      </c>
      <c r="N202" s="434"/>
      <c r="O202" s="434" t="s">
        <v>232</v>
      </c>
      <c r="P202" s="493"/>
      <c r="Q202" s="493"/>
      <c r="R202" s="554"/>
      <c r="S202" s="554"/>
      <c r="T202" s="716"/>
      <c r="U202" s="112"/>
      <c r="V202" s="112"/>
      <c r="W202" s="112"/>
      <c r="X202" s="112"/>
      <c r="Y202" s="112"/>
      <c r="Z202" s="112"/>
      <c r="AA202" s="112"/>
      <c r="AB202" s="112"/>
      <c r="AC202" s="112"/>
      <c r="AD202" s="112"/>
      <c r="AE202" s="112"/>
    </row>
    <row r="203" spans="1:31" s="5" customFormat="1" ht="9.75" customHeight="1" x14ac:dyDescent="0.2">
      <c r="A203" s="557"/>
      <c r="B203" s="439"/>
      <c r="C203" s="461"/>
      <c r="D203" s="439"/>
      <c r="E203" s="434"/>
      <c r="F203" s="461"/>
      <c r="G203" s="434"/>
      <c r="H203" s="434"/>
      <c r="I203" s="434"/>
      <c r="J203" s="80"/>
      <c r="K203" s="434"/>
      <c r="L203" s="434"/>
      <c r="M203" s="439"/>
      <c r="N203" s="434"/>
      <c r="O203" s="434"/>
      <c r="P203" s="493"/>
      <c r="Q203" s="493"/>
      <c r="R203" s="554"/>
      <c r="S203" s="554"/>
      <c r="T203" s="716"/>
      <c r="U203" s="112"/>
      <c r="V203" s="112"/>
      <c r="W203" s="112"/>
      <c r="X203" s="112"/>
      <c r="Y203" s="112"/>
      <c r="Z203" s="112"/>
      <c r="AA203" s="112"/>
      <c r="AB203" s="112"/>
      <c r="AC203" s="112"/>
      <c r="AD203" s="112"/>
      <c r="AE203" s="112"/>
    </row>
    <row r="204" spans="1:31" s="5" customFormat="1" ht="9.75" customHeight="1" x14ac:dyDescent="0.2">
      <c r="A204" s="558"/>
      <c r="B204" s="439"/>
      <c r="C204" s="461"/>
      <c r="D204" s="439"/>
      <c r="E204" s="434"/>
      <c r="F204" s="461"/>
      <c r="G204" s="434"/>
      <c r="H204" s="434"/>
      <c r="I204" s="434"/>
      <c r="J204" s="80"/>
      <c r="K204" s="434"/>
      <c r="L204" s="434"/>
      <c r="M204" s="439"/>
      <c r="N204" s="434"/>
      <c r="O204" s="434"/>
      <c r="P204" s="493"/>
      <c r="Q204" s="493"/>
      <c r="R204" s="555"/>
      <c r="S204" s="555"/>
      <c r="T204" s="717"/>
      <c r="U204" s="112"/>
      <c r="V204" s="112"/>
      <c r="W204" s="112"/>
      <c r="X204" s="112"/>
      <c r="Y204" s="112"/>
      <c r="Z204" s="112"/>
      <c r="AA204" s="112"/>
      <c r="AB204" s="112"/>
      <c r="AC204" s="112"/>
      <c r="AD204" s="112"/>
      <c r="AE204" s="112"/>
    </row>
    <row r="205" spans="1:31" s="9" customFormat="1" ht="20.25" customHeight="1" x14ac:dyDescent="0.2">
      <c r="A205" s="553">
        <v>91</v>
      </c>
      <c r="B205" s="2" t="s">
        <v>681</v>
      </c>
      <c r="C205" s="495" t="s">
        <v>38</v>
      </c>
      <c r="D205" s="471" t="s">
        <v>344</v>
      </c>
      <c r="E205" s="522">
        <v>41557</v>
      </c>
      <c r="F205" s="356" t="s">
        <v>824</v>
      </c>
      <c r="G205" s="79" t="s">
        <v>823</v>
      </c>
      <c r="H205" s="466">
        <v>26</v>
      </c>
      <c r="I205" s="466">
        <v>10</v>
      </c>
      <c r="J205" s="267" t="s">
        <v>679</v>
      </c>
      <c r="K205" s="466">
        <v>1992</v>
      </c>
      <c r="L205" s="268" t="s">
        <v>816</v>
      </c>
      <c r="M205" s="471" t="s">
        <v>680</v>
      </c>
      <c r="N205" s="466">
        <v>2023</v>
      </c>
      <c r="O205" s="486" t="s">
        <v>232</v>
      </c>
      <c r="P205" s="433"/>
      <c r="Q205" s="433"/>
      <c r="R205" s="553" t="str">
        <f>MID(C205,7,2)&amp;"/"&amp;MID(C205,5,2)&amp;"/"&amp;MID(C205,1,4)</f>
        <v>13/12/1972</v>
      </c>
      <c r="S205" s="553" t="str">
        <f t="shared" ca="1" si="25"/>
        <v xml:space="preserve">52 th , 5 bl </v>
      </c>
      <c r="T205" s="569">
        <f t="shared" si="26"/>
        <v>47848</v>
      </c>
      <c r="U205" s="112"/>
      <c r="V205" s="112"/>
      <c r="W205" s="112"/>
      <c r="X205" s="112"/>
      <c r="Y205" s="112"/>
      <c r="Z205" s="112"/>
      <c r="AA205" s="112"/>
      <c r="AB205" s="112"/>
      <c r="AC205" s="112"/>
      <c r="AD205" s="112"/>
      <c r="AE205" s="112"/>
    </row>
    <row r="206" spans="1:31" s="5" customFormat="1" ht="11.25" customHeight="1" x14ac:dyDescent="0.2">
      <c r="A206" s="555"/>
      <c r="B206" s="10" t="s">
        <v>150</v>
      </c>
      <c r="C206" s="462"/>
      <c r="D206" s="10"/>
      <c r="E206" s="435"/>
      <c r="F206" s="451"/>
      <c r="G206" s="162"/>
      <c r="H206" s="162"/>
      <c r="I206" s="162"/>
      <c r="J206" s="137"/>
      <c r="K206" s="435"/>
      <c r="L206" s="435"/>
      <c r="M206" s="10"/>
      <c r="N206" s="162"/>
      <c r="O206" s="162"/>
      <c r="P206" s="434"/>
      <c r="Q206" s="434"/>
      <c r="R206" s="555"/>
      <c r="S206" s="555"/>
      <c r="T206" s="717"/>
      <c r="U206" s="112"/>
      <c r="V206" s="112"/>
      <c r="W206" s="112"/>
      <c r="X206" s="112"/>
      <c r="Y206" s="112"/>
      <c r="Z206" s="112"/>
      <c r="AA206" s="112"/>
      <c r="AB206" s="112"/>
      <c r="AC206" s="112"/>
      <c r="AD206" s="112"/>
      <c r="AE206" s="112"/>
    </row>
    <row r="207" spans="1:31" ht="17.25" customHeight="1" x14ac:dyDescent="0.2">
      <c r="A207" s="553">
        <v>92</v>
      </c>
      <c r="B207" s="358" t="s">
        <v>844</v>
      </c>
      <c r="C207" s="457" t="s">
        <v>302</v>
      </c>
      <c r="D207" s="439" t="s">
        <v>119</v>
      </c>
      <c r="E207" s="498" t="s">
        <v>843</v>
      </c>
      <c r="F207" s="26" t="s">
        <v>869</v>
      </c>
      <c r="G207" s="494" t="s">
        <v>267</v>
      </c>
      <c r="H207" s="516" t="s">
        <v>721</v>
      </c>
      <c r="I207" s="516" t="s">
        <v>866</v>
      </c>
      <c r="J207" s="80"/>
      <c r="K207" s="434"/>
      <c r="L207" s="434"/>
      <c r="M207" s="130" t="s">
        <v>303</v>
      </c>
      <c r="N207" s="434"/>
      <c r="O207" s="434" t="s">
        <v>232</v>
      </c>
      <c r="P207" s="493"/>
      <c r="Q207" s="493"/>
      <c r="R207" s="553" t="str">
        <f>MID(C207,7,2)&amp;"/"&amp;MID(C207,5,2)&amp;"/"&amp;MID(C207,1,4)</f>
        <v>19/12/1985</v>
      </c>
      <c r="S207" s="553" t="str">
        <f t="shared" ca="1" si="25"/>
        <v xml:space="preserve">39 th , 4 bl </v>
      </c>
      <c r="T207" s="569">
        <f t="shared" si="26"/>
        <v>52596</v>
      </c>
    </row>
    <row r="208" spans="1:31" s="112" customFormat="1" ht="27.75" customHeight="1" x14ac:dyDescent="0.2">
      <c r="A208" s="554"/>
      <c r="B208" s="106" t="s">
        <v>301</v>
      </c>
      <c r="C208" s="461"/>
      <c r="D208" s="439"/>
      <c r="E208" s="434"/>
      <c r="F208" s="450"/>
      <c r="G208" s="161"/>
      <c r="H208" s="161"/>
      <c r="I208" s="161"/>
      <c r="J208" s="80"/>
      <c r="K208" s="63"/>
      <c r="L208" s="434"/>
      <c r="M208" s="7"/>
      <c r="N208" s="161"/>
      <c r="O208" s="161"/>
      <c r="P208" s="126"/>
      <c r="Q208" s="126"/>
      <c r="R208" s="554"/>
      <c r="S208" s="554"/>
      <c r="T208" s="716"/>
    </row>
    <row r="209" spans="1:20" s="112" customFormat="1" ht="15.75" customHeight="1" x14ac:dyDescent="0.2">
      <c r="A209" s="555"/>
      <c r="B209" s="10"/>
      <c r="C209" s="462"/>
      <c r="D209" s="440"/>
      <c r="E209" s="435"/>
      <c r="F209" s="451"/>
      <c r="G209" s="162"/>
      <c r="H209" s="162"/>
      <c r="I209" s="162"/>
      <c r="J209" s="83"/>
      <c r="K209" s="84"/>
      <c r="L209" s="435"/>
      <c r="M209" s="10"/>
      <c r="N209" s="162"/>
      <c r="O209" s="162"/>
      <c r="P209" s="125"/>
      <c r="Q209" s="126"/>
      <c r="R209" s="555"/>
      <c r="S209" s="555"/>
      <c r="T209" s="717"/>
    </row>
    <row r="210" spans="1:20" s="112" customFormat="1" ht="34.5" customHeight="1" x14ac:dyDescent="0.2">
      <c r="A210" s="553">
        <v>93</v>
      </c>
      <c r="B210" s="438" t="s">
        <v>166</v>
      </c>
      <c r="C210" s="338" t="s">
        <v>7</v>
      </c>
      <c r="D210" s="469" t="s">
        <v>119</v>
      </c>
      <c r="E210" s="488" t="s">
        <v>841</v>
      </c>
      <c r="F210" s="209" t="s">
        <v>862</v>
      </c>
      <c r="G210" s="79" t="s">
        <v>823</v>
      </c>
      <c r="H210" s="488" t="s">
        <v>471</v>
      </c>
      <c r="I210" s="488" t="s">
        <v>612</v>
      </c>
      <c r="J210" s="337" t="s">
        <v>590</v>
      </c>
      <c r="K210" s="265" t="s">
        <v>743</v>
      </c>
      <c r="L210" s="481" t="s">
        <v>744</v>
      </c>
      <c r="M210" s="469" t="s">
        <v>745</v>
      </c>
      <c r="N210" s="466">
        <v>2014</v>
      </c>
      <c r="O210" s="466" t="s">
        <v>41</v>
      </c>
      <c r="P210" s="124"/>
      <c r="Q210" s="124"/>
      <c r="R210" s="553" t="str">
        <f>MID(C210,7,2)&amp;"/"&amp;MID(C210,5,2)&amp;"/"&amp;MID(C210,1,4)</f>
        <v>29/01/1971</v>
      </c>
      <c r="S210" s="553" t="str">
        <f t="shared" ca="1" si="25"/>
        <v xml:space="preserve">54 th , 3 bl </v>
      </c>
      <c r="T210" s="569">
        <f t="shared" ref="T210:T221" si="27">EOMONTH(R210,(12*58))</f>
        <v>47149</v>
      </c>
    </row>
    <row r="211" spans="1:20" s="112" customFormat="1" ht="12" customHeight="1" x14ac:dyDescent="0.2">
      <c r="A211" s="555"/>
      <c r="B211" s="7" t="s">
        <v>167</v>
      </c>
      <c r="C211" s="461"/>
      <c r="D211" s="7"/>
      <c r="E211" s="434"/>
      <c r="F211" s="450"/>
      <c r="G211" s="161"/>
      <c r="H211" s="161"/>
      <c r="I211" s="161"/>
      <c r="J211" s="461"/>
      <c r="K211" s="63"/>
      <c r="L211" s="434"/>
      <c r="M211" s="7"/>
      <c r="N211" s="161"/>
      <c r="O211" s="161"/>
      <c r="P211" s="126"/>
      <c r="Q211" s="126"/>
      <c r="R211" s="555"/>
      <c r="S211" s="555"/>
      <c r="T211" s="717"/>
    </row>
    <row r="212" spans="1:20" s="112" customFormat="1" ht="24.75" customHeight="1" x14ac:dyDescent="0.2">
      <c r="A212" s="553">
        <v>94</v>
      </c>
      <c r="B212" s="438" t="s">
        <v>513</v>
      </c>
      <c r="C212" s="438" t="s">
        <v>100</v>
      </c>
      <c r="D212" s="438" t="s">
        <v>119</v>
      </c>
      <c r="E212" s="444">
        <v>45383</v>
      </c>
      <c r="F212" s="654" t="s">
        <v>864</v>
      </c>
      <c r="G212" s="79" t="s">
        <v>823</v>
      </c>
      <c r="H212" s="553">
        <v>15</v>
      </c>
      <c r="I212" s="553">
        <v>0</v>
      </c>
      <c r="J212" s="9" t="s">
        <v>171</v>
      </c>
      <c r="K212" s="160">
        <v>2011</v>
      </c>
      <c r="L212" s="433"/>
      <c r="M212" s="6" t="s">
        <v>41</v>
      </c>
      <c r="N212" s="160"/>
      <c r="O212" s="160" t="s">
        <v>421</v>
      </c>
      <c r="P212" s="124"/>
      <c r="Q212" s="143"/>
      <c r="R212" s="553" t="str">
        <f>MID(C212,7,2)&amp;"/"&amp;MID(C212,5,2)&amp;"/"&amp;MID(C212,1,4)</f>
        <v>12/11/1980</v>
      </c>
      <c r="S212" s="553" t="str">
        <f t="shared" ca="1" si="25"/>
        <v xml:space="preserve">44 th , 6 bl </v>
      </c>
      <c r="T212" s="569">
        <f t="shared" si="27"/>
        <v>50739</v>
      </c>
    </row>
    <row r="213" spans="1:20" s="112" customFormat="1" x14ac:dyDescent="0.2">
      <c r="A213" s="555"/>
      <c r="B213" s="7" t="s">
        <v>170</v>
      </c>
      <c r="C213" s="461"/>
      <c r="D213" s="7"/>
      <c r="E213" s="434"/>
      <c r="F213" s="655"/>
      <c r="G213" s="161"/>
      <c r="H213" s="554"/>
      <c r="I213" s="554"/>
      <c r="J213" s="80"/>
      <c r="K213" s="63"/>
      <c r="L213" s="434"/>
      <c r="M213" s="7"/>
      <c r="N213" s="161"/>
      <c r="O213" s="161"/>
      <c r="P213" s="126"/>
      <c r="Q213" s="126"/>
      <c r="R213" s="555"/>
      <c r="S213" s="555"/>
      <c r="T213" s="717"/>
    </row>
    <row r="214" spans="1:20" s="112" customFormat="1" x14ac:dyDescent="0.2">
      <c r="A214" s="553">
        <v>95</v>
      </c>
      <c r="B214" s="6" t="s">
        <v>938</v>
      </c>
      <c r="C214" s="578" t="s">
        <v>939</v>
      </c>
      <c r="D214" s="438" t="s">
        <v>119</v>
      </c>
      <c r="E214" s="650" t="s">
        <v>440</v>
      </c>
      <c r="F214" s="654" t="s">
        <v>827</v>
      </c>
      <c r="G214" s="575" t="s">
        <v>940</v>
      </c>
      <c r="H214" s="650" t="s">
        <v>440</v>
      </c>
      <c r="I214" s="650" t="s">
        <v>440</v>
      </c>
      <c r="J214" s="650" t="s">
        <v>440</v>
      </c>
      <c r="K214" s="650" t="s">
        <v>440</v>
      </c>
      <c r="L214" s="650" t="s">
        <v>440</v>
      </c>
      <c r="M214" s="561" t="s">
        <v>46</v>
      </c>
      <c r="N214" s="650" t="s">
        <v>440</v>
      </c>
      <c r="O214" s="553" t="s">
        <v>421</v>
      </c>
      <c r="P214" s="126"/>
      <c r="Q214" s="126"/>
      <c r="R214" s="553" t="str">
        <f>MID(C214,7,2)&amp;"/"&amp;MID(C214,5,2)&amp;"/"&amp;MID(C214,1,4)</f>
        <v>05/05/1980</v>
      </c>
      <c r="S214" s="553" t="str">
        <f t="shared" ca="1" si="25"/>
        <v xml:space="preserve">45 th , 0 bl </v>
      </c>
      <c r="T214" s="569">
        <f t="shared" si="27"/>
        <v>50556</v>
      </c>
    </row>
    <row r="215" spans="1:20" s="112" customFormat="1" x14ac:dyDescent="0.2">
      <c r="A215" s="555"/>
      <c r="B215" s="10"/>
      <c r="C215" s="580"/>
      <c r="D215" s="10"/>
      <c r="E215" s="555"/>
      <c r="F215" s="662"/>
      <c r="G215" s="563"/>
      <c r="H215" s="555"/>
      <c r="I215" s="555"/>
      <c r="J215" s="555"/>
      <c r="K215" s="555"/>
      <c r="L215" s="555"/>
      <c r="M215" s="563"/>
      <c r="N215" s="555"/>
      <c r="O215" s="555"/>
      <c r="P215" s="126"/>
      <c r="Q215" s="126"/>
      <c r="R215" s="555"/>
      <c r="S215" s="555"/>
      <c r="T215" s="717"/>
    </row>
    <row r="216" spans="1:20" s="173" customFormat="1" ht="27" customHeight="1" x14ac:dyDescent="0.2">
      <c r="A216" s="553">
        <v>96</v>
      </c>
      <c r="B216" s="457" t="s">
        <v>358</v>
      </c>
      <c r="C216" s="457" t="s">
        <v>359</v>
      </c>
      <c r="D216" s="485" t="s">
        <v>119</v>
      </c>
      <c r="E216" s="489">
        <v>45383</v>
      </c>
      <c r="F216" s="470" t="s">
        <v>863</v>
      </c>
      <c r="G216" s="80" t="s">
        <v>823</v>
      </c>
      <c r="H216" s="489" t="s">
        <v>235</v>
      </c>
      <c r="I216" s="489" t="s">
        <v>866</v>
      </c>
      <c r="J216" s="359" t="s">
        <v>484</v>
      </c>
      <c r="K216" s="93">
        <v>2011</v>
      </c>
      <c r="L216" s="467">
        <v>174</v>
      </c>
      <c r="M216" s="360" t="s">
        <v>505</v>
      </c>
      <c r="N216" s="467">
        <v>2015</v>
      </c>
      <c r="O216" s="467" t="s">
        <v>41</v>
      </c>
      <c r="P216" s="209" t="s">
        <v>506</v>
      </c>
      <c r="Q216" s="291"/>
      <c r="R216" s="553" t="str">
        <f>MID(C216,7,2)&amp;"/"&amp;MID(C216,5,2)&amp;"/"&amp;MID(C216,1,4)</f>
        <v>14/05/1981</v>
      </c>
      <c r="S216" s="553" t="str">
        <f t="shared" ca="1" si="25"/>
        <v xml:space="preserve">44 th , 0 bl </v>
      </c>
      <c r="T216" s="569">
        <f t="shared" si="27"/>
        <v>50921</v>
      </c>
    </row>
    <row r="217" spans="1:20" s="112" customFormat="1" ht="18.75" customHeight="1" x14ac:dyDescent="0.2">
      <c r="A217" s="555"/>
      <c r="B217" s="7"/>
      <c r="C217" s="462"/>
      <c r="D217" s="10"/>
      <c r="E217" s="435"/>
      <c r="F217" s="451"/>
      <c r="G217" s="162"/>
      <c r="H217" s="162"/>
      <c r="I217" s="162"/>
      <c r="J217" s="83"/>
      <c r="K217" s="84"/>
      <c r="L217" s="435"/>
      <c r="M217" s="10"/>
      <c r="N217" s="162"/>
      <c r="O217" s="162"/>
      <c r="P217" s="125"/>
      <c r="Q217" s="125"/>
      <c r="R217" s="555"/>
      <c r="S217" s="555"/>
      <c r="T217" s="717"/>
    </row>
    <row r="218" spans="1:20" s="173" customFormat="1" ht="33" customHeight="1" x14ac:dyDescent="0.2">
      <c r="A218" s="553">
        <v>97</v>
      </c>
      <c r="B218" s="179" t="s">
        <v>296</v>
      </c>
      <c r="C218" s="367" t="s">
        <v>298</v>
      </c>
      <c r="D218" s="469" t="s">
        <v>119</v>
      </c>
      <c r="E218" s="491" t="s">
        <v>839</v>
      </c>
      <c r="F218" s="656" t="s">
        <v>868</v>
      </c>
      <c r="G218" s="79" t="s">
        <v>823</v>
      </c>
      <c r="H218" s="466">
        <v>13</v>
      </c>
      <c r="I218" s="481" t="s">
        <v>867</v>
      </c>
      <c r="J218" s="466" t="s">
        <v>440</v>
      </c>
      <c r="K218" s="466" t="s">
        <v>440</v>
      </c>
      <c r="L218" s="466" t="s">
        <v>440</v>
      </c>
      <c r="M218" s="469" t="s">
        <v>792</v>
      </c>
      <c r="N218" s="466">
        <v>2010</v>
      </c>
      <c r="O218" s="466" t="s">
        <v>41</v>
      </c>
      <c r="P218" s="479"/>
      <c r="Q218" s="479"/>
      <c r="R218" s="553" t="str">
        <f>MID(C218,7,2)&amp;"/"&amp;MID(C218,5,2)&amp;"/"&amp;MID(C218,1,4)</f>
        <v>22/07/1985</v>
      </c>
      <c r="S218" s="553" t="str">
        <f t="shared" ca="1" si="25"/>
        <v xml:space="preserve">39 th , 9 bl </v>
      </c>
      <c r="T218" s="569">
        <f t="shared" si="27"/>
        <v>52443</v>
      </c>
    </row>
    <row r="219" spans="1:20" s="112" customFormat="1" x14ac:dyDescent="0.2">
      <c r="A219" s="554"/>
      <c r="B219" s="62" t="s">
        <v>297</v>
      </c>
      <c r="C219" s="67"/>
      <c r="D219" s="7"/>
      <c r="E219" s="434"/>
      <c r="F219" s="657"/>
      <c r="G219" s="161"/>
      <c r="H219" s="161"/>
      <c r="I219" s="161"/>
      <c r="J219" s="80"/>
      <c r="K219" s="63"/>
      <c r="L219" s="434"/>
      <c r="M219" s="7" t="s">
        <v>41</v>
      </c>
      <c r="N219" s="161"/>
      <c r="O219" s="161"/>
      <c r="P219" s="126"/>
      <c r="Q219" s="126"/>
      <c r="R219" s="554"/>
      <c r="S219" s="554"/>
      <c r="T219" s="716"/>
    </row>
    <row r="220" spans="1:20" s="112" customFormat="1" ht="12" customHeight="1" x14ac:dyDescent="0.2">
      <c r="A220" s="555"/>
      <c r="B220" s="65"/>
      <c r="C220" s="61"/>
      <c r="D220" s="10"/>
      <c r="E220" s="435"/>
      <c r="F220" s="658"/>
      <c r="G220" s="162"/>
      <c r="H220" s="162"/>
      <c r="I220" s="162"/>
      <c r="J220" s="83"/>
      <c r="K220" s="84"/>
      <c r="L220" s="435"/>
      <c r="M220" s="10"/>
      <c r="N220" s="162"/>
      <c r="O220" s="162"/>
      <c r="P220" s="125"/>
      <c r="Q220" s="126"/>
      <c r="R220" s="555"/>
      <c r="S220" s="555"/>
      <c r="T220" s="717"/>
    </row>
    <row r="221" spans="1:20" s="112" customFormat="1" ht="12" customHeight="1" x14ac:dyDescent="0.2">
      <c r="A221" s="544">
        <v>98</v>
      </c>
      <c r="B221" s="441" t="s">
        <v>504</v>
      </c>
      <c r="C221" s="456" t="s">
        <v>43</v>
      </c>
      <c r="D221" s="484" t="s">
        <v>265</v>
      </c>
      <c r="E221" s="488">
        <v>44105</v>
      </c>
      <c r="F221" s="469" t="s">
        <v>834</v>
      </c>
      <c r="G221" s="79" t="s">
        <v>823</v>
      </c>
      <c r="H221" s="488" t="s">
        <v>471</v>
      </c>
      <c r="I221" s="488" t="s">
        <v>479</v>
      </c>
      <c r="J221" s="172" t="s">
        <v>484</v>
      </c>
      <c r="K221" s="92">
        <v>2009</v>
      </c>
      <c r="L221" s="466">
        <v>174</v>
      </c>
      <c r="M221" s="209" t="s">
        <v>502</v>
      </c>
      <c r="N221" s="466">
        <v>2000</v>
      </c>
      <c r="O221" s="466" t="s">
        <v>466</v>
      </c>
      <c r="P221" s="126"/>
      <c r="Q221" s="126"/>
      <c r="R221" s="553" t="str">
        <f>MID(C221,7,2)&amp;"/"&amp;MID(C221,5,2)&amp;"/"&amp;MID(C221,1,4)</f>
        <v>14/11/1977</v>
      </c>
      <c r="S221" s="553" t="str">
        <f t="shared" ca="1" si="25"/>
        <v xml:space="preserve">47 th , 6 bl </v>
      </c>
      <c r="T221" s="569">
        <f t="shared" si="27"/>
        <v>49643</v>
      </c>
    </row>
    <row r="222" spans="1:20" s="112" customFormat="1" ht="12" customHeight="1" x14ac:dyDescent="0.2">
      <c r="A222" s="545"/>
      <c r="B222" s="439" t="s">
        <v>165</v>
      </c>
      <c r="C222" s="461"/>
      <c r="D222" s="7"/>
      <c r="E222" s="434"/>
      <c r="F222" s="450"/>
      <c r="G222" s="161"/>
      <c r="H222" s="161"/>
      <c r="I222" s="161"/>
      <c r="J222" s="80"/>
      <c r="K222" s="63"/>
      <c r="L222" s="434"/>
      <c r="M222" s="7"/>
      <c r="N222" s="161"/>
      <c r="O222" s="161"/>
      <c r="P222" s="126"/>
      <c r="Q222" s="126"/>
      <c r="R222" s="554"/>
      <c r="S222" s="554"/>
      <c r="T222" s="716"/>
    </row>
    <row r="223" spans="1:20" s="112" customFormat="1" ht="12" customHeight="1" x14ac:dyDescent="0.2">
      <c r="A223" s="544">
        <v>99</v>
      </c>
      <c r="B223" s="266" t="s">
        <v>213</v>
      </c>
      <c r="C223" s="339" t="s">
        <v>3</v>
      </c>
      <c r="D223" s="471" t="s">
        <v>119</v>
      </c>
      <c r="E223" s="488" t="s">
        <v>970</v>
      </c>
      <c r="F223" s="209" t="s">
        <v>865</v>
      </c>
      <c r="G223" s="79" t="s">
        <v>823</v>
      </c>
      <c r="H223" s="269">
        <v>24</v>
      </c>
      <c r="I223" s="269">
        <v>11</v>
      </c>
      <c r="J223" s="136" t="s">
        <v>468</v>
      </c>
      <c r="K223" s="92">
        <v>2008</v>
      </c>
      <c r="L223" s="466">
        <v>174</v>
      </c>
      <c r="M223" s="630" t="s">
        <v>475</v>
      </c>
      <c r="N223" s="466">
        <v>2014</v>
      </c>
      <c r="O223" s="486" t="s">
        <v>232</v>
      </c>
      <c r="P223" s="466" t="s">
        <v>469</v>
      </c>
      <c r="Q223" s="291"/>
      <c r="R223" s="553" t="str">
        <f>MID(C223,7,2)&amp;"/"&amp;MID(C223,5,2)&amp;"/"&amp;MID(C223,1,4)</f>
        <v>08/12/1971</v>
      </c>
      <c r="S223" s="553" t="str">
        <f t="shared" ref="S223" ca="1" si="28">DATEDIF(R223,TODAY(),"y")&amp;" th"&amp;" , " &amp;DATEDIF(R223,TODAY(),"ym")&amp;" bl "</f>
        <v xml:space="preserve">53 th , 5 bl </v>
      </c>
      <c r="T223" s="569">
        <f t="shared" ref="T223" si="29">EOMONTH(R223,(12*58))</f>
        <v>47483</v>
      </c>
    </row>
    <row r="224" spans="1:20" s="112" customFormat="1" ht="12" customHeight="1" x14ac:dyDescent="0.2">
      <c r="A224" s="546"/>
      <c r="B224" s="439" t="s">
        <v>182</v>
      </c>
      <c r="C224" s="461"/>
      <c r="D224" s="439"/>
      <c r="E224" s="434"/>
      <c r="F224" s="26"/>
      <c r="G224" s="434"/>
      <c r="H224" s="434"/>
      <c r="I224" s="434"/>
      <c r="J224" s="461"/>
      <c r="K224" s="434"/>
      <c r="L224" s="434"/>
      <c r="M224" s="631"/>
      <c r="N224" s="434"/>
      <c r="O224" s="434"/>
      <c r="P224" s="493"/>
      <c r="Q224" s="480"/>
      <c r="R224" s="555"/>
      <c r="S224" s="555"/>
      <c r="T224" s="717"/>
    </row>
    <row r="225" spans="1:31" s="112" customFormat="1" ht="12" customHeight="1" x14ac:dyDescent="0.2">
      <c r="A225" s="544">
        <v>100</v>
      </c>
      <c r="B225" s="495" t="s">
        <v>620</v>
      </c>
      <c r="C225" s="495" t="s">
        <v>98</v>
      </c>
      <c r="D225" s="471" t="s">
        <v>119</v>
      </c>
      <c r="E225" s="522">
        <v>45748</v>
      </c>
      <c r="F225" s="227" t="s">
        <v>822</v>
      </c>
      <c r="G225" s="79" t="s">
        <v>823</v>
      </c>
      <c r="H225" s="466">
        <v>17</v>
      </c>
      <c r="I225" s="466">
        <v>10</v>
      </c>
      <c r="J225" s="226" t="s">
        <v>622</v>
      </c>
      <c r="K225" s="466">
        <v>2008</v>
      </c>
      <c r="L225" s="466">
        <v>174</v>
      </c>
      <c r="M225" s="226" t="s">
        <v>610</v>
      </c>
      <c r="N225" s="466">
        <v>2014</v>
      </c>
      <c r="O225" s="466" t="s">
        <v>41</v>
      </c>
      <c r="P225" s="212"/>
      <c r="Q225" s="291"/>
      <c r="R225" s="553" t="str">
        <f>MID(C225,7,2)&amp;"/"&amp;MID(C225,5,2)&amp;"/"&amp;MID(C225,1,4)</f>
        <v>03/05/1970</v>
      </c>
      <c r="S225" s="553" t="str">
        <f t="shared" ref="S225" ca="1" si="30">DATEDIF(R225,TODAY(),"y")&amp;" th"&amp;" , " &amp;DATEDIF(R225,TODAY(),"ym")&amp;" bl "</f>
        <v xml:space="preserve">55 th , 0 bl </v>
      </c>
      <c r="T225" s="569">
        <f t="shared" ref="T225" si="31">EOMONTH(R225,(12*58))</f>
        <v>46904</v>
      </c>
    </row>
    <row r="226" spans="1:31" s="112" customFormat="1" ht="12" customHeight="1" x14ac:dyDescent="0.2">
      <c r="A226" s="546"/>
      <c r="B226" s="7" t="s">
        <v>181</v>
      </c>
      <c r="C226" s="461"/>
      <c r="D226" s="7"/>
      <c r="E226" s="434"/>
      <c r="F226" s="450"/>
      <c r="G226" s="161"/>
      <c r="H226" s="161"/>
      <c r="I226" s="161"/>
      <c r="J226" s="5"/>
      <c r="K226" s="63"/>
      <c r="L226" s="434"/>
      <c r="M226" s="7"/>
      <c r="N226" s="161"/>
      <c r="O226" s="161"/>
      <c r="P226" s="126"/>
      <c r="Q226" s="126"/>
      <c r="R226" s="555"/>
      <c r="S226" s="555"/>
      <c r="T226" s="717"/>
    </row>
    <row r="227" spans="1:31" s="5" customFormat="1" ht="26.25" customHeight="1" x14ac:dyDescent="0.2">
      <c r="A227" s="363" t="s">
        <v>850</v>
      </c>
      <c r="B227" s="390"/>
      <c r="C227" s="515"/>
      <c r="D227" s="390"/>
      <c r="E227" s="527"/>
      <c r="F227" s="390"/>
      <c r="G227" s="390"/>
      <c r="H227" s="390"/>
      <c r="I227" s="390"/>
      <c r="J227" s="390"/>
      <c r="K227" s="390"/>
      <c r="L227" s="390"/>
      <c r="M227" s="390"/>
      <c r="N227" s="390"/>
      <c r="O227" s="390"/>
      <c r="P227" s="161"/>
      <c r="Q227" s="161"/>
      <c r="R227" s="520"/>
      <c r="S227" s="520"/>
      <c r="T227" s="139"/>
      <c r="U227" s="112"/>
      <c r="V227" s="112"/>
      <c r="W227" s="112"/>
      <c r="X227" s="35"/>
    </row>
    <row r="228" spans="1:31" s="59" customFormat="1" ht="33" customHeight="1" x14ac:dyDescent="0.2">
      <c r="A228" s="553">
        <v>101</v>
      </c>
      <c r="B228" s="438" t="s">
        <v>25</v>
      </c>
      <c r="C228" s="495" t="s">
        <v>39</v>
      </c>
      <c r="D228" s="469" t="s">
        <v>742</v>
      </c>
      <c r="E228" s="518">
        <v>41365</v>
      </c>
      <c r="F228" s="469" t="s">
        <v>832</v>
      </c>
      <c r="G228" s="79" t="s">
        <v>823</v>
      </c>
      <c r="H228" s="466">
        <v>30</v>
      </c>
      <c r="I228" s="481" t="s">
        <v>472</v>
      </c>
      <c r="J228" s="337" t="s">
        <v>585</v>
      </c>
      <c r="K228" s="466">
        <v>1995</v>
      </c>
      <c r="L228" s="471"/>
      <c r="M228" s="471" t="s">
        <v>23</v>
      </c>
      <c r="N228" s="466">
        <v>1989</v>
      </c>
      <c r="O228" s="466" t="s">
        <v>23</v>
      </c>
      <c r="P228" s="479"/>
      <c r="Q228" s="479"/>
      <c r="R228" s="553" t="str">
        <f>MID(C228,7,2)&amp;"/"&amp;MID(C228,5,2)&amp;"/"&amp;MID(C228,1,4)</f>
        <v>04/08/1969</v>
      </c>
      <c r="S228" s="553" t="str">
        <f t="shared" ca="1" si="25"/>
        <v xml:space="preserve">55 th , 9 bl </v>
      </c>
      <c r="T228" s="569">
        <f>EOMONTH(R228,(12*58))</f>
        <v>46630</v>
      </c>
      <c r="U228" s="173"/>
      <c r="V228" s="173"/>
      <c r="W228" s="173"/>
      <c r="X228" s="173"/>
      <c r="Y228" s="173"/>
      <c r="Z228" s="173"/>
      <c r="AA228" s="173"/>
      <c r="AB228" s="173"/>
      <c r="AC228" s="173"/>
      <c r="AD228" s="173"/>
      <c r="AE228" s="173"/>
    </row>
    <row r="229" spans="1:31" s="112" customFormat="1" x14ac:dyDescent="0.2">
      <c r="A229" s="555"/>
      <c r="B229" s="7" t="s">
        <v>151</v>
      </c>
      <c r="C229" s="462"/>
      <c r="D229" s="7"/>
      <c r="E229" s="434"/>
      <c r="F229" s="450"/>
      <c r="G229" s="161"/>
      <c r="H229" s="161"/>
      <c r="I229" s="161"/>
      <c r="J229" s="80"/>
      <c r="K229" s="63"/>
      <c r="L229" s="434"/>
      <c r="M229" s="7"/>
      <c r="N229" s="161"/>
      <c r="O229" s="161"/>
      <c r="P229" s="126"/>
      <c r="Q229" s="126"/>
      <c r="R229" s="555"/>
      <c r="S229" s="555"/>
      <c r="T229" s="717"/>
    </row>
    <row r="230" spans="1:31" s="59" customFormat="1" ht="36" customHeight="1" x14ac:dyDescent="0.2">
      <c r="A230" s="553">
        <v>102</v>
      </c>
      <c r="B230" s="438" t="s">
        <v>465</v>
      </c>
      <c r="C230" s="438" t="s">
        <v>4</v>
      </c>
      <c r="D230" s="471" t="s">
        <v>621</v>
      </c>
      <c r="E230" s="488" t="s">
        <v>708</v>
      </c>
      <c r="F230" s="209" t="s">
        <v>824</v>
      </c>
      <c r="G230" s="79" t="s">
        <v>823</v>
      </c>
      <c r="H230" s="466">
        <v>19</v>
      </c>
      <c r="I230" s="466">
        <v>8</v>
      </c>
      <c r="J230" s="79"/>
      <c r="K230" s="433"/>
      <c r="L230" s="433"/>
      <c r="M230" s="469" t="s">
        <v>714</v>
      </c>
      <c r="N230" s="466">
        <v>2016</v>
      </c>
      <c r="O230" s="466" t="s">
        <v>232</v>
      </c>
      <c r="P230" s="209"/>
      <c r="Q230" s="313"/>
      <c r="R230" s="553" t="str">
        <f>MID(C230,7,2)&amp;"/"&amp;MID(C230,5,2)&amp;"/"&amp;MID(C230,1,4)</f>
        <v>06/03/1977</v>
      </c>
      <c r="S230" s="553" t="str">
        <f t="shared" ca="1" si="25"/>
        <v xml:space="preserve">48 th , 2 bl </v>
      </c>
      <c r="T230" s="569">
        <f t="shared" ref="T230:T252" si="32">EOMONTH(R230,(12*58))</f>
        <v>49399</v>
      </c>
      <c r="U230" s="173"/>
      <c r="V230" s="173"/>
      <c r="W230" s="173"/>
      <c r="X230" s="173"/>
      <c r="Y230" s="173"/>
      <c r="Z230" s="173"/>
      <c r="AA230" s="173"/>
      <c r="AB230" s="173"/>
      <c r="AC230" s="173"/>
      <c r="AD230" s="173"/>
      <c r="AE230" s="173"/>
    </row>
    <row r="231" spans="1:31" s="112" customFormat="1" ht="12" customHeight="1" x14ac:dyDescent="0.2">
      <c r="A231" s="554"/>
      <c r="B231" s="7" t="s">
        <v>187</v>
      </c>
      <c r="C231" s="461"/>
      <c r="D231" s="7"/>
      <c r="E231" s="434"/>
      <c r="F231" s="450"/>
      <c r="G231" s="161"/>
      <c r="H231" s="161"/>
      <c r="I231" s="161"/>
      <c r="J231" s="80"/>
      <c r="K231" s="63"/>
      <c r="L231" s="434"/>
      <c r="M231" s="7"/>
      <c r="N231" s="161"/>
      <c r="O231" s="161"/>
      <c r="P231" s="126"/>
      <c r="Q231" s="126"/>
      <c r="R231" s="554"/>
      <c r="S231" s="554"/>
      <c r="T231" s="716"/>
    </row>
    <row r="232" spans="1:31" ht="10.5" customHeight="1" x14ac:dyDescent="0.2">
      <c r="A232" s="554"/>
      <c r="B232" s="7"/>
      <c r="C232" s="461"/>
      <c r="D232" s="7"/>
      <c r="E232" s="434"/>
      <c r="F232" s="450"/>
      <c r="G232" s="161"/>
      <c r="H232" s="161"/>
      <c r="I232" s="161"/>
      <c r="J232" s="80"/>
      <c r="K232" s="63"/>
      <c r="L232" s="434"/>
      <c r="M232" s="7"/>
      <c r="N232" s="161"/>
      <c r="O232" s="161"/>
      <c r="P232" s="126"/>
      <c r="Q232" s="126"/>
      <c r="R232" s="555"/>
      <c r="S232" s="555"/>
      <c r="T232" s="717"/>
    </row>
    <row r="233" spans="1:31" ht="13.5" hidden="1" customHeight="1" x14ac:dyDescent="0.2">
      <c r="A233" s="555"/>
      <c r="B233" s="10"/>
      <c r="C233" s="462"/>
      <c r="D233" s="10"/>
      <c r="E233" s="435"/>
      <c r="F233" s="451"/>
      <c r="G233" s="162"/>
      <c r="H233" s="162"/>
      <c r="I233" s="162"/>
      <c r="J233" s="83"/>
      <c r="K233" s="84"/>
      <c r="L233" s="435"/>
      <c r="M233" s="10"/>
      <c r="N233" s="162"/>
      <c r="O233" s="162"/>
      <c r="P233" s="125"/>
      <c r="Q233" s="126"/>
      <c r="R233" s="520" t="str">
        <f>MID(C233,7,2)&amp;"/"&amp;MID(C233,5,2)&amp;"/"&amp;MID(C233,1,4)</f>
        <v>//</v>
      </c>
      <c r="S233" s="520" t="e">
        <f t="shared" ca="1" si="25"/>
        <v>#VALUE!</v>
      </c>
      <c r="T233" s="139" t="e">
        <f t="shared" si="32"/>
        <v>#VALUE!</v>
      </c>
    </row>
    <row r="234" spans="1:31" s="112" customFormat="1" ht="25.5" customHeight="1" x14ac:dyDescent="0.2">
      <c r="A234" s="553">
        <v>103</v>
      </c>
      <c r="B234" s="438" t="s">
        <v>217</v>
      </c>
      <c r="C234" s="495" t="s">
        <v>218</v>
      </c>
      <c r="D234" s="471" t="s">
        <v>678</v>
      </c>
      <c r="E234" s="522">
        <v>44287</v>
      </c>
      <c r="F234" s="209" t="s">
        <v>835</v>
      </c>
      <c r="G234" s="79" t="s">
        <v>823</v>
      </c>
      <c r="H234" s="466">
        <v>14</v>
      </c>
      <c r="I234" s="466">
        <v>10</v>
      </c>
      <c r="J234" s="209" t="s">
        <v>685</v>
      </c>
      <c r="K234" s="466">
        <v>2010</v>
      </c>
      <c r="L234" s="466">
        <v>177</v>
      </c>
      <c r="M234" s="471" t="s">
        <v>686</v>
      </c>
      <c r="N234" s="466">
        <v>2021</v>
      </c>
      <c r="O234" s="466" t="s">
        <v>466</v>
      </c>
      <c r="P234" s="209" t="s">
        <v>687</v>
      </c>
      <c r="Q234" s="291"/>
      <c r="R234" s="553" t="str">
        <f>MID(C234,7,2)&amp;"/"&amp;MID(C234,5,2)&amp;"/"&amp;MID(C234,1,4)</f>
        <v>14/08/1979</v>
      </c>
      <c r="S234" s="553" t="str">
        <f t="shared" ca="1" si="25"/>
        <v xml:space="preserve">45 th , 9 bl </v>
      </c>
      <c r="T234" s="569">
        <f t="shared" si="32"/>
        <v>50283</v>
      </c>
    </row>
    <row r="235" spans="1:31" x14ac:dyDescent="0.2">
      <c r="A235" s="554"/>
      <c r="B235" s="7" t="s">
        <v>219</v>
      </c>
      <c r="C235" s="461"/>
      <c r="D235" s="7"/>
      <c r="E235" s="434"/>
      <c r="F235" s="450"/>
      <c r="G235" s="161"/>
      <c r="H235" s="161"/>
      <c r="I235" s="161"/>
      <c r="J235" s="80"/>
      <c r="K235" s="63"/>
      <c r="L235" s="434"/>
      <c r="M235" s="7"/>
      <c r="N235" s="161"/>
      <c r="O235" s="161"/>
      <c r="P235" s="126"/>
      <c r="Q235" s="126"/>
      <c r="R235" s="554"/>
      <c r="S235" s="554"/>
      <c r="T235" s="716"/>
    </row>
    <row r="236" spans="1:31" ht="18" customHeight="1" x14ac:dyDescent="0.2">
      <c r="A236" s="554"/>
      <c r="B236" s="7"/>
      <c r="C236" s="461"/>
      <c r="D236" s="7"/>
      <c r="E236" s="434"/>
      <c r="F236" s="450"/>
      <c r="G236" s="161"/>
      <c r="H236" s="161"/>
      <c r="I236" s="161"/>
      <c r="J236" s="80"/>
      <c r="K236" s="63"/>
      <c r="L236" s="434"/>
      <c r="M236" s="7"/>
      <c r="N236" s="162"/>
      <c r="O236" s="162"/>
      <c r="P236" s="126"/>
      <c r="Q236" s="126"/>
      <c r="R236" s="555"/>
      <c r="S236" s="555"/>
      <c r="T236" s="717"/>
    </row>
    <row r="237" spans="1:31" x14ac:dyDescent="0.2">
      <c r="A237" s="553">
        <v>104</v>
      </c>
      <c r="B237" s="6" t="s">
        <v>955</v>
      </c>
      <c r="C237" s="460" t="s">
        <v>956</v>
      </c>
      <c r="D237" s="594" t="s">
        <v>678</v>
      </c>
      <c r="E237" s="714">
        <v>44652</v>
      </c>
      <c r="F237" s="578" t="s">
        <v>824</v>
      </c>
      <c r="G237" s="160"/>
      <c r="H237" s="160"/>
      <c r="I237" s="160"/>
      <c r="J237" s="79"/>
      <c r="K237" s="73"/>
      <c r="L237" s="433"/>
      <c r="M237" s="6"/>
      <c r="N237" s="160"/>
      <c r="O237" s="553" t="s">
        <v>232</v>
      </c>
      <c r="P237" s="160"/>
      <c r="Q237" s="160"/>
      <c r="R237" s="553" t="str">
        <f>MID(C237,7,2)&amp;"/"&amp;MID(C237,5,2)&amp;"/"&amp;MID(C237,1,4)</f>
        <v>25/05/1980</v>
      </c>
      <c r="S237" s="553" t="str">
        <f t="shared" ca="1" si="25"/>
        <v xml:space="preserve">44 th , 11 bl </v>
      </c>
      <c r="T237" s="569">
        <f t="shared" si="32"/>
        <v>50556</v>
      </c>
    </row>
    <row r="238" spans="1:31" x14ac:dyDescent="0.2">
      <c r="A238" s="554"/>
      <c r="B238" s="7"/>
      <c r="C238" s="461"/>
      <c r="D238" s="595"/>
      <c r="E238" s="715"/>
      <c r="F238" s="579"/>
      <c r="G238" s="86" t="s">
        <v>957</v>
      </c>
      <c r="H238" s="161"/>
      <c r="I238" s="161"/>
      <c r="J238" s="80"/>
      <c r="K238" s="63"/>
      <c r="L238" s="434"/>
      <c r="M238" s="7"/>
      <c r="N238" s="161"/>
      <c r="O238" s="554"/>
      <c r="P238" s="161"/>
      <c r="Q238" s="161"/>
      <c r="R238" s="554"/>
      <c r="S238" s="554"/>
      <c r="T238" s="716"/>
    </row>
    <row r="239" spans="1:31" x14ac:dyDescent="0.2">
      <c r="A239" s="555"/>
      <c r="B239" s="10"/>
      <c r="C239" s="462"/>
      <c r="D239" s="595"/>
      <c r="E239" s="435"/>
      <c r="F239" s="580"/>
      <c r="G239" s="162"/>
      <c r="H239" s="162"/>
      <c r="I239" s="162"/>
      <c r="J239" s="83"/>
      <c r="K239" s="84"/>
      <c r="L239" s="435"/>
      <c r="M239" s="10"/>
      <c r="N239" s="162"/>
      <c r="O239" s="555"/>
      <c r="P239" s="162"/>
      <c r="Q239" s="162"/>
      <c r="R239" s="555"/>
      <c r="S239" s="555"/>
      <c r="T239" s="717"/>
    </row>
    <row r="240" spans="1:31" ht="12" customHeight="1" x14ac:dyDescent="0.2">
      <c r="A240" s="554">
        <v>105</v>
      </c>
      <c r="B240" s="7" t="s">
        <v>308</v>
      </c>
      <c r="C240" s="454" t="s">
        <v>309</v>
      </c>
      <c r="D240" s="453" t="s">
        <v>410</v>
      </c>
      <c r="E240" s="434"/>
      <c r="F240" s="81" t="s">
        <v>873</v>
      </c>
      <c r="G240" s="80" t="s">
        <v>823</v>
      </c>
      <c r="H240" s="345">
        <v>12</v>
      </c>
      <c r="I240" s="345">
        <v>1</v>
      </c>
      <c r="J240" s="55"/>
      <c r="K240" s="55"/>
      <c r="L240" s="55"/>
      <c r="M240" s="454"/>
      <c r="N240" s="161"/>
      <c r="O240" s="161"/>
      <c r="P240" s="126"/>
      <c r="Q240" s="126"/>
      <c r="R240" s="554" t="str">
        <f>MID(C240,7,2)&amp;"/"&amp;MID(C240,5,2)&amp;"/"&amp;MID(C240,1,4)</f>
        <v>03/03/1980</v>
      </c>
      <c r="S240" s="554" t="str">
        <f t="shared" ca="1" si="25"/>
        <v xml:space="preserve">45 th , 2 bl </v>
      </c>
      <c r="T240" s="569">
        <f t="shared" si="32"/>
        <v>50495</v>
      </c>
    </row>
    <row r="241" spans="1:31" ht="12" customHeight="1" x14ac:dyDescent="0.2">
      <c r="A241" s="554"/>
      <c r="B241" s="95"/>
      <c r="C241" s="454"/>
      <c r="D241" s="454"/>
      <c r="E241" s="434"/>
      <c r="F241" s="81"/>
      <c r="G241" s="64"/>
      <c r="H241" s="55"/>
      <c r="I241" s="55"/>
      <c r="J241" s="55"/>
      <c r="K241" s="55"/>
      <c r="L241" s="55"/>
      <c r="M241" s="101"/>
      <c r="N241" s="161"/>
      <c r="O241" s="161" t="s">
        <v>232</v>
      </c>
      <c r="P241" s="126"/>
      <c r="Q241" s="126"/>
      <c r="R241" s="554"/>
      <c r="S241" s="554"/>
      <c r="T241" s="716"/>
    </row>
    <row r="242" spans="1:31" ht="12" customHeight="1" x14ac:dyDescent="0.2">
      <c r="A242" s="555"/>
      <c r="B242" s="104"/>
      <c r="C242" s="455"/>
      <c r="D242" s="455"/>
      <c r="E242" s="435"/>
      <c r="F242" s="82"/>
      <c r="G242" s="180"/>
      <c r="H242" s="340"/>
      <c r="I242" s="340"/>
      <c r="J242" s="340"/>
      <c r="K242" s="340"/>
      <c r="L242" s="340"/>
      <c r="M242" s="455"/>
      <c r="N242" s="162"/>
      <c r="O242" s="162"/>
      <c r="P242" s="126"/>
      <c r="Q242" s="126"/>
      <c r="R242" s="555"/>
      <c r="S242" s="555"/>
      <c r="T242" s="717"/>
    </row>
    <row r="243" spans="1:31" ht="12" customHeight="1" x14ac:dyDescent="0.2">
      <c r="A243" s="570">
        <v>106</v>
      </c>
      <c r="B243" s="6" t="s">
        <v>411</v>
      </c>
      <c r="C243" s="270" t="s">
        <v>412</v>
      </c>
      <c r="D243" s="6" t="s">
        <v>299</v>
      </c>
      <c r="E243" s="488" t="s">
        <v>437</v>
      </c>
      <c r="F243" s="651" t="s">
        <v>833</v>
      </c>
      <c r="G243" s="79" t="s">
        <v>823</v>
      </c>
      <c r="H243" s="271" t="s">
        <v>242</v>
      </c>
      <c r="I243" s="271" t="s">
        <v>539</v>
      </c>
      <c r="J243" s="90"/>
      <c r="K243" s="23"/>
      <c r="L243" s="466"/>
      <c r="M243" s="272" t="s">
        <v>540</v>
      </c>
      <c r="N243" s="478">
        <v>2018</v>
      </c>
      <c r="O243" s="212"/>
      <c r="P243" s="163" t="s">
        <v>541</v>
      </c>
      <c r="Q243" s="292"/>
      <c r="R243" s="553" t="str">
        <f>MID(C243,7,2)&amp;"/"&amp;MID(C243,5,2)&amp;"/"&amp;MID(C243,1,4)</f>
        <v>12/03/1980</v>
      </c>
      <c r="S243" s="553" t="str">
        <f t="shared" ca="1" si="25"/>
        <v xml:space="preserve">45 th , 2 bl </v>
      </c>
      <c r="T243" s="569">
        <f t="shared" si="32"/>
        <v>50495</v>
      </c>
    </row>
    <row r="244" spans="1:31" ht="12" customHeight="1" x14ac:dyDescent="0.2">
      <c r="A244" s="571"/>
      <c r="B244" s="128">
        <v>29292</v>
      </c>
      <c r="C244" s="164"/>
      <c r="D244" s="7"/>
      <c r="E244" s="417"/>
      <c r="F244" s="652"/>
      <c r="G244" s="161"/>
      <c r="H244" s="161"/>
      <c r="I244" s="161"/>
      <c r="J244" s="80"/>
      <c r="K244" s="63"/>
      <c r="L244" s="434"/>
      <c r="M244" s="7"/>
      <c r="N244" s="161"/>
      <c r="O244" s="161" t="s">
        <v>232</v>
      </c>
      <c r="P244" s="126"/>
      <c r="Q244" s="126"/>
      <c r="R244" s="554"/>
      <c r="S244" s="554"/>
      <c r="T244" s="716"/>
    </row>
    <row r="245" spans="1:31" ht="12" customHeight="1" x14ac:dyDescent="0.2">
      <c r="A245" s="572"/>
      <c r="B245" s="10"/>
      <c r="C245" s="120"/>
      <c r="D245" s="7"/>
      <c r="E245" s="434"/>
      <c r="F245" s="653"/>
      <c r="G245" s="161"/>
      <c r="H245" s="161"/>
      <c r="I245" s="161"/>
      <c r="J245" s="80"/>
      <c r="K245" s="63"/>
      <c r="L245" s="434"/>
      <c r="M245" s="7"/>
      <c r="N245" s="161"/>
      <c r="O245" s="161"/>
      <c r="P245" s="126"/>
      <c r="Q245" s="126"/>
      <c r="R245" s="555"/>
      <c r="S245" s="555"/>
      <c r="T245" s="717"/>
    </row>
    <row r="246" spans="1:31" ht="12" customHeight="1" x14ac:dyDescent="0.2">
      <c r="A246" s="553">
        <v>107</v>
      </c>
      <c r="B246" s="456" t="s">
        <v>279</v>
      </c>
      <c r="C246" s="107" t="s">
        <v>280</v>
      </c>
      <c r="D246" s="6" t="s">
        <v>299</v>
      </c>
      <c r="E246" s="121">
        <v>44287</v>
      </c>
      <c r="F246" s="68" t="s">
        <v>824</v>
      </c>
      <c r="G246" s="79" t="s">
        <v>823</v>
      </c>
      <c r="H246" s="466">
        <v>9</v>
      </c>
      <c r="I246" s="466">
        <v>5</v>
      </c>
      <c r="J246" s="163"/>
      <c r="K246" s="466"/>
      <c r="L246" s="466"/>
      <c r="M246" s="469" t="s">
        <v>534</v>
      </c>
      <c r="N246" s="466">
        <v>2003</v>
      </c>
      <c r="O246" s="466" t="s">
        <v>41</v>
      </c>
      <c r="P246" s="163"/>
      <c r="Q246" s="292"/>
      <c r="R246" s="553" t="str">
        <f>MID(C246,7,2)&amp;"/"&amp;MID(C246,5,2)&amp;"/"&amp;MID(C246,1,4)</f>
        <v>08/01/1979</v>
      </c>
      <c r="S246" s="553" t="str">
        <f t="shared" ca="1" si="25"/>
        <v xml:space="preserve">46 th , 4 bl </v>
      </c>
      <c r="T246" s="569">
        <f t="shared" si="32"/>
        <v>50071</v>
      </c>
    </row>
    <row r="247" spans="1:31" ht="12" customHeight="1" x14ac:dyDescent="0.2">
      <c r="A247" s="554"/>
      <c r="B247" s="7"/>
      <c r="C247" s="461"/>
      <c r="D247" s="7"/>
      <c r="E247" s="434"/>
      <c r="F247" s="450"/>
      <c r="G247" s="161"/>
      <c r="H247" s="161"/>
      <c r="I247" s="161"/>
      <c r="J247" s="80"/>
      <c r="K247" s="63"/>
      <c r="L247" s="434"/>
      <c r="M247" s="7"/>
      <c r="N247" s="161"/>
      <c r="O247" s="161"/>
      <c r="P247" s="126"/>
      <c r="Q247" s="126"/>
      <c r="R247" s="554"/>
      <c r="S247" s="554"/>
      <c r="T247" s="716"/>
    </row>
    <row r="248" spans="1:31" ht="12" customHeight="1" x14ac:dyDescent="0.2">
      <c r="A248" s="555"/>
      <c r="B248" s="10"/>
      <c r="C248" s="462"/>
      <c r="D248" s="10"/>
      <c r="E248" s="435"/>
      <c r="F248" s="451"/>
      <c r="G248" s="162"/>
      <c r="H248" s="162"/>
      <c r="I248" s="162"/>
      <c r="J248" s="83"/>
      <c r="K248" s="84"/>
      <c r="L248" s="435"/>
      <c r="M248" s="10"/>
      <c r="N248" s="162"/>
      <c r="O248" s="162"/>
      <c r="P248" s="125"/>
      <c r="Q248" s="126"/>
      <c r="R248" s="555"/>
      <c r="S248" s="555"/>
      <c r="T248" s="717"/>
    </row>
    <row r="249" spans="1:31" s="79" customFormat="1" ht="12" customHeight="1" x14ac:dyDescent="0.2">
      <c r="A249" s="553">
        <v>108</v>
      </c>
      <c r="B249" s="438" t="s">
        <v>175</v>
      </c>
      <c r="C249" s="367" t="s">
        <v>176</v>
      </c>
      <c r="D249" s="469" t="s">
        <v>817</v>
      </c>
      <c r="E249" s="481" t="s">
        <v>793</v>
      </c>
      <c r="F249" s="211" t="s">
        <v>794</v>
      </c>
      <c r="G249" s="79" t="s">
        <v>823</v>
      </c>
      <c r="H249" s="481" t="s">
        <v>672</v>
      </c>
      <c r="I249" s="481" t="s">
        <v>653</v>
      </c>
      <c r="J249" s="197" t="s">
        <v>795</v>
      </c>
      <c r="K249" s="466">
        <v>2017</v>
      </c>
      <c r="L249" s="466">
        <v>120</v>
      </c>
      <c r="M249" s="469" t="s">
        <v>104</v>
      </c>
      <c r="N249" s="466">
        <v>2008</v>
      </c>
      <c r="O249" s="466" t="s">
        <v>41</v>
      </c>
      <c r="P249" s="108"/>
      <c r="Q249" s="108"/>
      <c r="R249" s="553" t="str">
        <f>MID(C249,7,2)&amp;"/"&amp;MID(C249,5,2)&amp;"/"&amp;MID(C249,1,4)</f>
        <v>21/07/1981</v>
      </c>
      <c r="S249" s="553" t="str">
        <f t="shared" ca="1" si="25"/>
        <v xml:space="preserve">43 th , 9 bl </v>
      </c>
      <c r="T249" s="569">
        <f t="shared" si="32"/>
        <v>50982</v>
      </c>
      <c r="U249" s="173"/>
      <c r="V249" s="173"/>
      <c r="W249" s="173"/>
      <c r="X249" s="173"/>
      <c r="Y249" s="173"/>
      <c r="Z249" s="173"/>
      <c r="AA249" s="173"/>
      <c r="AB249" s="173"/>
      <c r="AC249" s="173"/>
      <c r="AD249" s="173"/>
      <c r="AE249" s="173"/>
    </row>
    <row r="250" spans="1:31" s="80" customFormat="1" ht="12" customHeight="1" x14ac:dyDescent="0.2">
      <c r="A250" s="554"/>
      <c r="B250" s="7" t="s">
        <v>177</v>
      </c>
      <c r="C250" s="461"/>
      <c r="D250" s="7"/>
      <c r="E250" s="434"/>
      <c r="F250" s="450"/>
      <c r="G250" s="161"/>
      <c r="H250" s="161"/>
      <c r="I250" s="161"/>
      <c r="J250" s="80" t="s">
        <v>207</v>
      </c>
      <c r="K250" s="63">
        <v>2017</v>
      </c>
      <c r="L250" s="434">
        <v>136</v>
      </c>
      <c r="M250" s="7" t="s">
        <v>104</v>
      </c>
      <c r="N250" s="161"/>
      <c r="O250" s="161"/>
      <c r="P250" s="109"/>
      <c r="Q250" s="109"/>
      <c r="R250" s="554"/>
      <c r="S250" s="554"/>
      <c r="T250" s="716"/>
      <c r="U250" s="173"/>
      <c r="V250" s="173"/>
      <c r="W250" s="173"/>
      <c r="X250" s="173"/>
      <c r="Y250" s="173"/>
      <c r="Z250" s="173"/>
      <c r="AA250" s="173"/>
      <c r="AB250" s="173"/>
      <c r="AC250" s="173"/>
      <c r="AD250" s="173"/>
      <c r="AE250" s="173"/>
    </row>
    <row r="251" spans="1:31" s="80" customFormat="1" ht="12" customHeight="1" x14ac:dyDescent="0.2">
      <c r="A251" s="554"/>
      <c r="B251" s="7"/>
      <c r="C251" s="461"/>
      <c r="D251" s="7"/>
      <c r="E251" s="434"/>
      <c r="F251" s="450"/>
      <c r="G251" s="161"/>
      <c r="H251" s="161"/>
      <c r="I251" s="161"/>
      <c r="J251" s="80" t="s">
        <v>206</v>
      </c>
      <c r="K251" s="63"/>
      <c r="L251" s="434"/>
      <c r="M251" s="7"/>
      <c r="N251" s="161"/>
      <c r="O251" s="161"/>
      <c r="P251" s="109"/>
      <c r="Q251" s="109"/>
      <c r="R251" s="555"/>
      <c r="S251" s="555"/>
      <c r="T251" s="717"/>
      <c r="U251" s="173"/>
      <c r="V251" s="173"/>
      <c r="W251" s="173"/>
      <c r="X251" s="173"/>
      <c r="Y251" s="173"/>
      <c r="Z251" s="173"/>
      <c r="AA251" s="173"/>
      <c r="AB251" s="173"/>
      <c r="AC251" s="173"/>
      <c r="AD251" s="173"/>
      <c r="AE251" s="173"/>
    </row>
    <row r="252" spans="1:31" s="112" customFormat="1" ht="25.5" customHeight="1" x14ac:dyDescent="0.2">
      <c r="A252" s="553">
        <v>109</v>
      </c>
      <c r="B252" s="6" t="s">
        <v>258</v>
      </c>
      <c r="C252" s="495" t="s">
        <v>10</v>
      </c>
      <c r="D252" s="471" t="s">
        <v>678</v>
      </c>
      <c r="E252" s="522">
        <v>45017</v>
      </c>
      <c r="F252" s="209" t="s">
        <v>824</v>
      </c>
      <c r="G252" s="79" t="s">
        <v>823</v>
      </c>
      <c r="H252" s="466">
        <v>16</v>
      </c>
      <c r="I252" s="481" t="s">
        <v>653</v>
      </c>
      <c r="J252" s="267" t="s">
        <v>679</v>
      </c>
      <c r="K252" s="466">
        <v>2008</v>
      </c>
      <c r="L252" s="466">
        <v>174</v>
      </c>
      <c r="M252" s="469" t="s">
        <v>682</v>
      </c>
      <c r="N252" s="466">
        <v>2016</v>
      </c>
      <c r="O252" s="466" t="s">
        <v>683</v>
      </c>
      <c r="P252" s="209" t="s">
        <v>684</v>
      </c>
      <c r="Q252" s="291"/>
      <c r="R252" s="553" t="str">
        <f>MID(C252,7,2)&amp;"/"&amp;MID(C252,5,2)&amp;"/"&amp;MID(C252,1,4)</f>
        <v>09/07/1971</v>
      </c>
      <c r="S252" s="553" t="str">
        <f t="shared" ref="S252:S309" ca="1" si="33">DATEDIF(R252,TODAY(),"y")&amp;" th"&amp;" , " &amp;DATEDIF(R252,TODAY(),"ym")&amp;" bl "</f>
        <v xml:space="preserve">53 th , 10 bl </v>
      </c>
      <c r="T252" s="569">
        <f t="shared" si="32"/>
        <v>47330</v>
      </c>
    </row>
    <row r="253" spans="1:31" s="112" customFormat="1" ht="12" customHeight="1" x14ac:dyDescent="0.2">
      <c r="A253" s="555"/>
      <c r="B253" s="7" t="s">
        <v>194</v>
      </c>
      <c r="C253" s="461"/>
      <c r="D253" s="7"/>
      <c r="E253" s="434"/>
      <c r="F253" s="450"/>
      <c r="G253" s="161"/>
      <c r="H253" s="161"/>
      <c r="I253" s="161"/>
      <c r="J253" s="80"/>
      <c r="K253" s="63"/>
      <c r="L253" s="434"/>
      <c r="M253" s="7"/>
      <c r="N253" s="161"/>
      <c r="O253" s="161" t="s">
        <v>232</v>
      </c>
      <c r="P253" s="126"/>
      <c r="Q253" s="126"/>
      <c r="R253" s="555"/>
      <c r="S253" s="555"/>
      <c r="T253" s="717"/>
    </row>
    <row r="254" spans="1:31" s="112" customFormat="1" ht="25.5" customHeight="1" x14ac:dyDescent="0.2">
      <c r="A254" s="430">
        <v>110</v>
      </c>
      <c r="B254" s="119" t="s">
        <v>947</v>
      </c>
      <c r="C254" s="371" t="s">
        <v>321</v>
      </c>
      <c r="D254" s="119" t="s">
        <v>951</v>
      </c>
      <c r="E254" s="377" t="s">
        <v>948</v>
      </c>
      <c r="F254" s="149" t="s">
        <v>822</v>
      </c>
      <c r="G254" s="119" t="s">
        <v>823</v>
      </c>
      <c r="H254" s="520">
        <v>2</v>
      </c>
      <c r="I254" s="520">
        <v>9</v>
      </c>
      <c r="J254" s="119"/>
      <c r="K254" s="520"/>
      <c r="L254" s="520"/>
      <c r="M254" s="147" t="s">
        <v>950</v>
      </c>
      <c r="N254" s="520"/>
      <c r="O254" s="520" t="s">
        <v>46</v>
      </c>
      <c r="P254" s="126"/>
      <c r="Q254" s="126"/>
      <c r="R254" s="520" t="str">
        <f>MID(C254,7,2)&amp;"/"&amp;MID(C254,5,2)&amp;"/"&amp;MID(C254,1,4)</f>
        <v>22/02/1991</v>
      </c>
      <c r="S254" s="520" t="str">
        <f t="shared" ca="1" si="33"/>
        <v xml:space="preserve">34 th , 2 bl </v>
      </c>
      <c r="T254" s="452">
        <f t="shared" ref="T254:T287" si="34">EOMONTH(R254,(12*58))</f>
        <v>54482</v>
      </c>
    </row>
    <row r="255" spans="1:31" s="112" customFormat="1" ht="30.75" customHeight="1" x14ac:dyDescent="0.2">
      <c r="A255" s="544">
        <v>111</v>
      </c>
      <c r="B255" s="456" t="s">
        <v>587</v>
      </c>
      <c r="C255" s="513" t="s">
        <v>184</v>
      </c>
      <c r="D255" s="79" t="s">
        <v>951</v>
      </c>
      <c r="E255" s="512" t="s">
        <v>931</v>
      </c>
      <c r="F255" s="77" t="s">
        <v>880</v>
      </c>
      <c r="G255" s="79" t="s">
        <v>823</v>
      </c>
      <c r="H255" s="235">
        <v>12</v>
      </c>
      <c r="I255" s="235">
        <v>11</v>
      </c>
      <c r="J255" s="501" t="s">
        <v>590</v>
      </c>
      <c r="K255" s="502">
        <v>2012</v>
      </c>
      <c r="L255" s="502">
        <v>174</v>
      </c>
      <c r="M255" s="669" t="s">
        <v>588</v>
      </c>
      <c r="N255" s="502">
        <v>2004</v>
      </c>
      <c r="O255" s="502" t="s">
        <v>589</v>
      </c>
      <c r="P255" s="126"/>
      <c r="Q255" s="126"/>
      <c r="R255" s="553" t="str">
        <f>MID(C255,7,2)&amp;"/"&amp;MID(C255,5,2)&amp;"/"&amp;MID(C255,1,4)</f>
        <v>10/02/1983</v>
      </c>
      <c r="S255" s="553" t="str">
        <f t="shared" ca="1" si="33"/>
        <v xml:space="preserve">42 th , 3 bl </v>
      </c>
      <c r="T255" s="569">
        <f t="shared" si="34"/>
        <v>51560</v>
      </c>
    </row>
    <row r="256" spans="1:31" s="112" customFormat="1" ht="14.25" customHeight="1" x14ac:dyDescent="0.2">
      <c r="A256" s="546"/>
      <c r="B256" s="10" t="s">
        <v>185</v>
      </c>
      <c r="C256" s="10"/>
      <c r="D256" s="10"/>
      <c r="E256" s="523"/>
      <c r="F256" s="451"/>
      <c r="G256" s="409"/>
      <c r="H256" s="162"/>
      <c r="I256" s="162"/>
      <c r="J256" s="10"/>
      <c r="K256" s="84"/>
      <c r="L256" s="435"/>
      <c r="M256" s="670"/>
      <c r="N256" s="162"/>
      <c r="O256" s="162"/>
      <c r="P256" s="126"/>
      <c r="Q256" s="126"/>
      <c r="R256" s="555"/>
      <c r="S256" s="555"/>
      <c r="T256" s="717"/>
    </row>
    <row r="257" spans="1:31" s="112" customFormat="1" ht="25.5" customHeight="1" x14ac:dyDescent="0.2">
      <c r="A257" s="544">
        <v>112</v>
      </c>
      <c r="B257" s="438" t="s">
        <v>61</v>
      </c>
      <c r="C257" s="495" t="s">
        <v>62</v>
      </c>
      <c r="D257" s="79" t="s">
        <v>951</v>
      </c>
      <c r="E257" s="481" t="s">
        <v>929</v>
      </c>
      <c r="F257" s="209" t="s">
        <v>881</v>
      </c>
      <c r="G257" s="79" t="s">
        <v>823</v>
      </c>
      <c r="H257" s="466">
        <v>12</v>
      </c>
      <c r="I257" s="466">
        <v>11</v>
      </c>
      <c r="J257" s="209" t="s">
        <v>944</v>
      </c>
      <c r="K257" s="466">
        <v>2012</v>
      </c>
      <c r="L257" s="466" t="s">
        <v>774</v>
      </c>
      <c r="M257" s="469" t="s">
        <v>789</v>
      </c>
      <c r="N257" s="466">
        <v>2023</v>
      </c>
      <c r="O257" s="466" t="s">
        <v>466</v>
      </c>
      <c r="P257" s="126"/>
      <c r="Q257" s="126"/>
      <c r="R257" s="553" t="str">
        <f>MID(C257,7,2)&amp;"/"&amp;MID(C257,5,2)&amp;"/"&amp;MID(C257,1,4)</f>
        <v>04/06/1980</v>
      </c>
      <c r="S257" s="553" t="str">
        <f t="shared" ca="1" si="33"/>
        <v xml:space="preserve">44 th , 11 bl </v>
      </c>
      <c r="T257" s="569">
        <f t="shared" si="34"/>
        <v>50586</v>
      </c>
    </row>
    <row r="258" spans="1:31" s="173" customFormat="1" ht="20.25" customHeight="1" x14ac:dyDescent="0.2">
      <c r="A258" s="546"/>
      <c r="B258" s="3" t="s">
        <v>183</v>
      </c>
      <c r="C258" s="7"/>
      <c r="D258" s="439"/>
      <c r="E258" s="524"/>
      <c r="F258" s="461"/>
      <c r="G258" s="524"/>
      <c r="H258" s="434"/>
      <c r="I258" s="434"/>
      <c r="J258" s="439"/>
      <c r="K258" s="434"/>
      <c r="L258" s="434"/>
      <c r="M258" s="439"/>
      <c r="N258" s="434"/>
      <c r="O258" s="434"/>
      <c r="P258" s="493"/>
      <c r="Q258" s="493"/>
      <c r="R258" s="554"/>
      <c r="S258" s="554"/>
      <c r="T258" s="716"/>
    </row>
    <row r="259" spans="1:31" s="11" customFormat="1" ht="21" customHeight="1" x14ac:dyDescent="0.2">
      <c r="A259" s="699" t="s">
        <v>582</v>
      </c>
      <c r="B259" s="700"/>
      <c r="C259" s="700"/>
      <c r="D259" s="700"/>
      <c r="E259" s="700"/>
      <c r="F259" s="700"/>
      <c r="G259" s="700"/>
      <c r="H259" s="700"/>
      <c r="I259" s="700"/>
      <c r="J259" s="700"/>
      <c r="K259" s="700"/>
      <c r="L259" s="700"/>
      <c r="M259" s="700"/>
      <c r="N259" s="700"/>
      <c r="O259" s="700"/>
      <c r="P259" s="700"/>
      <c r="Q259" s="700"/>
      <c r="R259" s="700"/>
      <c r="S259" s="700"/>
      <c r="T259" s="701"/>
      <c r="U259" s="112"/>
      <c r="V259" s="112"/>
      <c r="W259" s="112"/>
      <c r="X259" s="529"/>
    </row>
    <row r="260" spans="1:31" s="112" customFormat="1" ht="21" customHeight="1" x14ac:dyDescent="0.2">
      <c r="A260" s="553">
        <v>113</v>
      </c>
      <c r="B260" s="442" t="s">
        <v>350</v>
      </c>
      <c r="C260" s="457" t="s">
        <v>2</v>
      </c>
      <c r="D260" s="472" t="s">
        <v>307</v>
      </c>
      <c r="E260" s="489">
        <v>44652</v>
      </c>
      <c r="F260" s="470" t="s">
        <v>824</v>
      </c>
      <c r="G260" s="79" t="s">
        <v>823</v>
      </c>
      <c r="H260" s="489" t="s">
        <v>507</v>
      </c>
      <c r="I260" s="489" t="s">
        <v>479</v>
      </c>
      <c r="J260" s="359" t="s">
        <v>484</v>
      </c>
      <c r="K260" s="93">
        <v>2007</v>
      </c>
      <c r="L260" s="467">
        <v>90</v>
      </c>
      <c r="M260" s="360" t="s">
        <v>508</v>
      </c>
      <c r="N260" s="467">
        <v>2020</v>
      </c>
      <c r="O260" s="467" t="s">
        <v>41</v>
      </c>
      <c r="P260" s="361" t="s">
        <v>509</v>
      </c>
      <c r="Q260" s="362"/>
      <c r="R260" s="553" t="str">
        <f>MID(C260,7,2)&amp;"/"&amp;MID(C260,5,2)&amp;"/"&amp;MID(C260,1,4)</f>
        <v>03/12/1972</v>
      </c>
      <c r="S260" s="553" t="str">
        <f t="shared" ca="1" si="33"/>
        <v xml:space="preserve">52 th , 5 bl </v>
      </c>
      <c r="T260" s="569">
        <f t="shared" si="34"/>
        <v>47848</v>
      </c>
    </row>
    <row r="261" spans="1:31" s="112" customFormat="1" ht="12" customHeight="1" x14ac:dyDescent="0.2">
      <c r="A261" s="555"/>
      <c r="B261" s="439" t="s">
        <v>186</v>
      </c>
      <c r="C261" s="462"/>
      <c r="D261" s="10"/>
      <c r="E261" s="435"/>
      <c r="F261" s="451"/>
      <c r="G261" s="162"/>
      <c r="H261" s="162"/>
      <c r="I261" s="162"/>
      <c r="J261" s="11"/>
      <c r="K261" s="84"/>
      <c r="L261" s="435"/>
      <c r="M261" s="10"/>
      <c r="N261" s="162"/>
      <c r="O261" s="83"/>
      <c r="P261" s="125"/>
      <c r="Q261" s="125"/>
      <c r="R261" s="555"/>
      <c r="S261" s="555"/>
      <c r="T261" s="717"/>
    </row>
    <row r="262" spans="1:31" s="112" customFormat="1" ht="12" customHeight="1" x14ac:dyDescent="0.2">
      <c r="A262" s="553">
        <v>114</v>
      </c>
      <c r="B262" s="6" t="s">
        <v>414</v>
      </c>
      <c r="C262" s="460" t="s">
        <v>251</v>
      </c>
      <c r="D262" s="472" t="s">
        <v>307</v>
      </c>
      <c r="E262" s="500" t="s">
        <v>374</v>
      </c>
      <c r="F262" s="51" t="s">
        <v>851</v>
      </c>
      <c r="G262" s="79" t="s">
        <v>823</v>
      </c>
      <c r="H262" s="466">
        <v>16</v>
      </c>
      <c r="I262" s="466">
        <v>0</v>
      </c>
      <c r="J262" s="481"/>
      <c r="K262" s="481"/>
      <c r="L262" s="481"/>
      <c r="M262" s="471" t="s">
        <v>533</v>
      </c>
      <c r="N262" s="466">
        <v>2022</v>
      </c>
      <c r="O262" s="466" t="s">
        <v>41</v>
      </c>
      <c r="P262" s="163"/>
      <c r="Q262" s="292"/>
      <c r="R262" s="553" t="str">
        <f>MID(C262,7,2)&amp;"/"&amp;MID(C262,5,2)&amp;"/"&amp;MID(C262,1,4)</f>
        <v>31/07/1980</v>
      </c>
      <c r="S262" s="553" t="str">
        <f t="shared" ca="1" si="33"/>
        <v xml:space="preserve">44 th , 9 bl </v>
      </c>
      <c r="T262" s="569">
        <f t="shared" si="34"/>
        <v>50617</v>
      </c>
    </row>
    <row r="263" spans="1:31" s="112" customFormat="1" ht="12" customHeight="1" x14ac:dyDescent="0.2">
      <c r="A263" s="555"/>
      <c r="B263" s="7"/>
      <c r="C263" s="461"/>
      <c r="D263" s="7"/>
      <c r="E263" s="434"/>
      <c r="F263" s="55"/>
      <c r="G263" s="161"/>
      <c r="H263" s="161"/>
      <c r="I263" s="161"/>
      <c r="J263" s="7"/>
      <c r="K263" s="63"/>
      <c r="L263" s="434"/>
      <c r="M263" s="7"/>
      <c r="N263" s="161"/>
      <c r="O263" s="161"/>
      <c r="P263" s="126"/>
      <c r="Q263" s="126"/>
      <c r="R263" s="555"/>
      <c r="S263" s="555"/>
      <c r="T263" s="717"/>
    </row>
    <row r="264" spans="1:31" s="112" customFormat="1" ht="23.25" customHeight="1" x14ac:dyDescent="0.2">
      <c r="A264" s="553">
        <v>115</v>
      </c>
      <c r="B264" s="6" t="s">
        <v>287</v>
      </c>
      <c r="C264" s="341" t="s">
        <v>746</v>
      </c>
      <c r="D264" s="471" t="s">
        <v>951</v>
      </c>
      <c r="E264" s="342">
        <v>45748</v>
      </c>
      <c r="F264" s="343" t="s">
        <v>862</v>
      </c>
      <c r="G264" s="395" t="s">
        <v>841</v>
      </c>
      <c r="H264" s="481">
        <v>21</v>
      </c>
      <c r="I264" s="481">
        <v>11</v>
      </c>
      <c r="J264" s="337" t="s">
        <v>585</v>
      </c>
      <c r="K264" s="265" t="s">
        <v>743</v>
      </c>
      <c r="L264" s="481" t="s">
        <v>744</v>
      </c>
      <c r="M264" s="469" t="s">
        <v>726</v>
      </c>
      <c r="N264" s="466">
        <v>1994</v>
      </c>
      <c r="O264" s="466" t="s">
        <v>41</v>
      </c>
      <c r="P264" s="344"/>
      <c r="Q264" s="344"/>
      <c r="R264" s="553" t="str">
        <f>MID(C264,7,2)&amp;"/"&amp;MID(C264,5,2)&amp;"/"&amp;MID(C264,1,4)</f>
        <v>23/07/1970</v>
      </c>
      <c r="S264" s="553" t="str">
        <f t="shared" ca="1" si="33"/>
        <v xml:space="preserve">54 th , 9 bl </v>
      </c>
      <c r="T264" s="569">
        <f t="shared" si="34"/>
        <v>46965</v>
      </c>
    </row>
    <row r="265" spans="1:31" s="112" customFormat="1" ht="13.5" hidden="1" customHeight="1" x14ac:dyDescent="0.2">
      <c r="A265" s="554"/>
      <c r="B265" s="95"/>
      <c r="C265" s="454"/>
      <c r="D265" s="454"/>
      <c r="E265" s="434"/>
      <c r="F265" s="81"/>
      <c r="G265" s="64"/>
      <c r="H265" s="55"/>
      <c r="I265" s="55"/>
      <c r="J265" s="55"/>
      <c r="K265" s="55"/>
      <c r="L265" s="55"/>
      <c r="M265" s="454"/>
      <c r="N265" s="55"/>
      <c r="O265" s="55"/>
      <c r="P265" s="346"/>
      <c r="Q265" s="346"/>
      <c r="R265" s="554"/>
      <c r="S265" s="554"/>
      <c r="T265" s="716"/>
    </row>
    <row r="266" spans="1:31" s="112" customFormat="1" ht="11.25" customHeight="1" x14ac:dyDescent="0.2">
      <c r="A266" s="555"/>
      <c r="B266" s="104"/>
      <c r="C266" s="455"/>
      <c r="D266" s="455"/>
      <c r="E266" s="435"/>
      <c r="F266" s="82"/>
      <c r="G266" s="180"/>
      <c r="H266" s="340"/>
      <c r="I266" s="340"/>
      <c r="J266" s="340"/>
      <c r="K266" s="340"/>
      <c r="L266" s="340"/>
      <c r="M266" s="455"/>
      <c r="N266" s="340"/>
      <c r="O266" s="340"/>
      <c r="P266" s="347"/>
      <c r="Q266" s="346"/>
      <c r="R266" s="555"/>
      <c r="S266" s="555"/>
      <c r="T266" s="717"/>
    </row>
    <row r="267" spans="1:31" s="112" customFormat="1" ht="25.5" customHeight="1" x14ac:dyDescent="0.2">
      <c r="A267" s="553">
        <v>116</v>
      </c>
      <c r="B267" s="495" t="s">
        <v>510</v>
      </c>
      <c r="C267" s="495" t="s">
        <v>286</v>
      </c>
      <c r="D267" s="471" t="s">
        <v>336</v>
      </c>
      <c r="E267" s="488">
        <v>44652</v>
      </c>
      <c r="F267" s="469" t="s">
        <v>878</v>
      </c>
      <c r="G267" s="79" t="s">
        <v>823</v>
      </c>
      <c r="H267" s="488" t="s">
        <v>491</v>
      </c>
      <c r="I267" s="488" t="s">
        <v>479</v>
      </c>
      <c r="J267" s="172" t="s">
        <v>484</v>
      </c>
      <c r="K267" s="92">
        <v>2010</v>
      </c>
      <c r="L267" s="466">
        <v>177</v>
      </c>
      <c r="M267" s="209" t="s">
        <v>508</v>
      </c>
      <c r="N267" s="466">
        <v>2017</v>
      </c>
      <c r="O267" s="466" t="s">
        <v>41</v>
      </c>
      <c r="P267" s="209" t="s">
        <v>511</v>
      </c>
      <c r="Q267" s="291"/>
      <c r="R267" s="553" t="str">
        <f>MID(C267,7,2)&amp;"/"&amp;MID(C267,5,2)&amp;"/"&amp;MID(C267,1,4)</f>
        <v>29/08/1983</v>
      </c>
      <c r="S267" s="553" t="str">
        <f t="shared" ca="1" si="33"/>
        <v xml:space="preserve">41 th , 8 bl </v>
      </c>
      <c r="T267" s="569">
        <f t="shared" si="34"/>
        <v>51744</v>
      </c>
    </row>
    <row r="268" spans="1:31" s="112" customFormat="1" ht="17.25" customHeight="1" x14ac:dyDescent="0.2">
      <c r="A268" s="555"/>
      <c r="B268" s="440" t="s">
        <v>512</v>
      </c>
      <c r="C268" s="462"/>
      <c r="D268" s="10"/>
      <c r="E268" s="435"/>
      <c r="F268" s="451"/>
      <c r="G268" s="162"/>
      <c r="H268" s="162"/>
      <c r="I268" s="162"/>
      <c r="J268" s="83"/>
      <c r="K268" s="84"/>
      <c r="L268" s="435"/>
      <c r="M268" s="10"/>
      <c r="N268" s="162"/>
      <c r="O268" s="162"/>
      <c r="P268" s="125"/>
      <c r="Q268" s="125"/>
      <c r="R268" s="555"/>
      <c r="S268" s="555"/>
      <c r="T268" s="717"/>
    </row>
    <row r="269" spans="1:31" s="112" customFormat="1" ht="29.25" customHeight="1" x14ac:dyDescent="0.2">
      <c r="A269" s="610">
        <v>117</v>
      </c>
      <c r="B269" s="239" t="s">
        <v>413</v>
      </c>
      <c r="C269" s="513" t="s">
        <v>195</v>
      </c>
      <c r="D269" s="471" t="s">
        <v>336</v>
      </c>
      <c r="E269" s="512" t="s">
        <v>556</v>
      </c>
      <c r="F269" s="501" t="s">
        <v>879</v>
      </c>
      <c r="G269" s="79" t="s">
        <v>823</v>
      </c>
      <c r="H269" s="235">
        <v>11</v>
      </c>
      <c r="I269" s="235">
        <v>11</v>
      </c>
      <c r="J269" s="501" t="s">
        <v>585</v>
      </c>
      <c r="K269" s="502">
        <v>2012</v>
      </c>
      <c r="L269" s="502">
        <v>174</v>
      </c>
      <c r="M269" s="276" t="s">
        <v>586</v>
      </c>
      <c r="N269" s="502">
        <v>2023</v>
      </c>
      <c r="O269" s="502" t="s">
        <v>41</v>
      </c>
      <c r="P269" s="193" t="s">
        <v>440</v>
      </c>
      <c r="Q269" s="287"/>
      <c r="R269" s="553" t="str">
        <f>MID(C269,7,2)&amp;"/"&amp;MID(C269,5,2)&amp;"/"&amp;MID(C269,1,4)</f>
        <v>21/09/1982</v>
      </c>
      <c r="S269" s="553" t="str">
        <f t="shared" ca="1" si="33"/>
        <v xml:space="preserve">42 th , 7 bl </v>
      </c>
      <c r="T269" s="569">
        <f t="shared" si="34"/>
        <v>51409</v>
      </c>
    </row>
    <row r="270" spans="1:31" s="112" customFormat="1" ht="14.25" customHeight="1" x14ac:dyDescent="0.2">
      <c r="A270" s="637"/>
      <c r="B270" s="7" t="s">
        <v>196</v>
      </c>
      <c r="C270" s="461"/>
      <c r="D270" s="7"/>
      <c r="E270" s="434"/>
      <c r="F270" s="450"/>
      <c r="G270" s="161"/>
      <c r="H270" s="161"/>
      <c r="I270" s="161"/>
      <c r="J270" s="80"/>
      <c r="K270" s="63"/>
      <c r="L270" s="434"/>
      <c r="M270" s="170"/>
      <c r="N270" s="161"/>
      <c r="O270" s="161"/>
      <c r="P270" s="126"/>
      <c r="Q270" s="126"/>
      <c r="R270" s="555"/>
      <c r="S270" s="555"/>
      <c r="T270" s="717"/>
    </row>
    <row r="271" spans="1:31" s="169" customFormat="1" ht="45.75" customHeight="1" x14ac:dyDescent="0.2">
      <c r="A271" s="553">
        <v>118</v>
      </c>
      <c r="B271" s="240" t="s">
        <v>172</v>
      </c>
      <c r="C271" s="273" t="s">
        <v>173</v>
      </c>
      <c r="D271" s="471" t="s">
        <v>336</v>
      </c>
      <c r="E271" s="416" t="s">
        <v>583</v>
      </c>
      <c r="F271" s="348" t="s">
        <v>882</v>
      </c>
      <c r="G271" s="79" t="s">
        <v>823</v>
      </c>
      <c r="H271" s="275">
        <v>8</v>
      </c>
      <c r="I271" s="275">
        <v>10</v>
      </c>
      <c r="J271" s="276" t="s">
        <v>584</v>
      </c>
      <c r="K271" s="274">
        <v>2017</v>
      </c>
      <c r="L271" s="274">
        <v>123</v>
      </c>
      <c r="M271" s="276" t="s">
        <v>572</v>
      </c>
      <c r="N271" s="274">
        <v>2009</v>
      </c>
      <c r="O271" s="274" t="s">
        <v>41</v>
      </c>
      <c r="P271" s="277" t="s">
        <v>440</v>
      </c>
      <c r="Q271" s="296"/>
      <c r="R271" s="553" t="str">
        <f>MID(C271,7,2)&amp;"/"&amp;MID(C271,5,2)&amp;"/"&amp;MID(C271,1,4)</f>
        <v>05/04/1981</v>
      </c>
      <c r="S271" s="553" t="str">
        <f t="shared" ca="1" si="33"/>
        <v xml:space="preserve">44 th , 1 bl </v>
      </c>
      <c r="T271" s="569">
        <f t="shared" si="34"/>
        <v>50890</v>
      </c>
      <c r="U271" s="174"/>
      <c r="V271" s="174"/>
      <c r="W271" s="174"/>
      <c r="X271" s="174"/>
      <c r="Y271" s="174"/>
      <c r="Z271" s="174"/>
      <c r="AA271" s="174"/>
      <c r="AB271" s="174"/>
      <c r="AC271" s="174"/>
      <c r="AD271" s="174"/>
      <c r="AE271" s="174"/>
    </row>
    <row r="272" spans="1:31" ht="12" customHeight="1" x14ac:dyDescent="0.2">
      <c r="A272" s="554"/>
      <c r="B272" s="7" t="s">
        <v>174</v>
      </c>
      <c r="C272" s="461"/>
      <c r="D272" s="7"/>
      <c r="E272" s="434"/>
      <c r="F272" s="450"/>
      <c r="G272" s="161"/>
      <c r="H272" s="161"/>
      <c r="I272" s="161"/>
      <c r="J272" s="80"/>
      <c r="K272" s="63"/>
      <c r="L272" s="434"/>
      <c r="M272" s="7" t="s">
        <v>29</v>
      </c>
      <c r="N272" s="161"/>
      <c r="O272" s="161"/>
      <c r="P272" s="126"/>
      <c r="Q272" s="126"/>
      <c r="R272" s="555"/>
      <c r="S272" s="555"/>
      <c r="T272" s="717"/>
    </row>
    <row r="273" spans="1:31" ht="12" customHeight="1" x14ac:dyDescent="0.2">
      <c r="A273" s="553">
        <v>119</v>
      </c>
      <c r="B273" s="561" t="s">
        <v>322</v>
      </c>
      <c r="C273" s="578" t="s">
        <v>323</v>
      </c>
      <c r="D273" s="561" t="s">
        <v>336</v>
      </c>
      <c r="E273" s="433"/>
      <c r="F273" s="578" t="s">
        <v>822</v>
      </c>
      <c r="G273" s="561" t="s">
        <v>823</v>
      </c>
      <c r="H273" s="553">
        <v>1</v>
      </c>
      <c r="I273" s="553">
        <v>0</v>
      </c>
      <c r="J273" s="79"/>
      <c r="K273" s="73"/>
      <c r="L273" s="433"/>
      <c r="M273" s="561" t="s">
        <v>41</v>
      </c>
      <c r="N273" s="160"/>
      <c r="O273" s="553" t="s">
        <v>232</v>
      </c>
      <c r="P273" s="124"/>
      <c r="Q273" s="124"/>
      <c r="R273" s="553" t="str">
        <f>MID(C273,7,2)&amp;"/"&amp;MID(C273,5,2)&amp;"/"&amp;MID(C273,1,4)</f>
        <v>18/12/1989</v>
      </c>
      <c r="S273" s="553" t="str">
        <f t="shared" ca="1" si="33"/>
        <v xml:space="preserve">35 th , 4 bl </v>
      </c>
      <c r="T273" s="569">
        <f t="shared" si="34"/>
        <v>54057</v>
      </c>
    </row>
    <row r="274" spans="1:31" ht="12" customHeight="1" x14ac:dyDescent="0.2">
      <c r="A274" s="554"/>
      <c r="B274" s="562"/>
      <c r="C274" s="579"/>
      <c r="D274" s="562"/>
      <c r="E274" s="434"/>
      <c r="F274" s="579"/>
      <c r="G274" s="562"/>
      <c r="H274" s="554"/>
      <c r="I274" s="554"/>
      <c r="J274" s="80"/>
      <c r="K274" s="63"/>
      <c r="L274" s="434"/>
      <c r="M274" s="562"/>
      <c r="N274" s="161"/>
      <c r="O274" s="554"/>
      <c r="P274" s="126"/>
      <c r="Q274" s="126"/>
      <c r="R274" s="554"/>
      <c r="S274" s="554"/>
      <c r="T274" s="716"/>
    </row>
    <row r="275" spans="1:31" ht="12" customHeight="1" x14ac:dyDescent="0.2">
      <c r="A275" s="555"/>
      <c r="B275" s="562"/>
      <c r="C275" s="580"/>
      <c r="D275" s="563"/>
      <c r="E275" s="435"/>
      <c r="F275" s="580"/>
      <c r="G275" s="563"/>
      <c r="H275" s="555"/>
      <c r="I275" s="555"/>
      <c r="J275" s="83"/>
      <c r="K275" s="84"/>
      <c r="L275" s="435"/>
      <c r="M275" s="563"/>
      <c r="N275" s="162"/>
      <c r="O275" s="555"/>
      <c r="P275" s="125"/>
      <c r="Q275" s="126"/>
      <c r="R275" s="555"/>
      <c r="S275" s="555"/>
      <c r="T275" s="717"/>
    </row>
    <row r="276" spans="1:31" ht="18" customHeight="1" x14ac:dyDescent="0.2">
      <c r="A276" s="610">
        <v>120</v>
      </c>
      <c r="B276" s="408" t="s">
        <v>926</v>
      </c>
      <c r="C276" s="648" t="s">
        <v>927</v>
      </c>
      <c r="D276" s="561" t="s">
        <v>336</v>
      </c>
      <c r="E276" s="650" t="s">
        <v>440</v>
      </c>
      <c r="F276" s="578" t="s">
        <v>824</v>
      </c>
      <c r="G276" s="575" t="s">
        <v>928</v>
      </c>
      <c r="H276" s="650" t="s">
        <v>440</v>
      </c>
      <c r="I276" s="650" t="s">
        <v>440</v>
      </c>
      <c r="J276" s="650" t="s">
        <v>440</v>
      </c>
      <c r="K276" s="650" t="s">
        <v>440</v>
      </c>
      <c r="L276" s="650" t="s">
        <v>440</v>
      </c>
      <c r="M276" s="561" t="s">
        <v>232</v>
      </c>
      <c r="N276" s="650" t="s">
        <v>440</v>
      </c>
      <c r="O276" s="553" t="s">
        <v>232</v>
      </c>
      <c r="P276" s="126"/>
      <c r="Q276" s="126"/>
      <c r="R276" s="553" t="str">
        <f>MID(C276,7,2)&amp;"/"&amp;MID(C276,5,2)&amp;"/"&amp;MID(C276,1,4)</f>
        <v>09/10/1999</v>
      </c>
      <c r="S276" s="553" t="str">
        <f t="shared" ca="1" si="33"/>
        <v xml:space="preserve">25 th , 7 bl </v>
      </c>
      <c r="T276" s="569">
        <f t="shared" si="34"/>
        <v>57649</v>
      </c>
    </row>
    <row r="277" spans="1:31" ht="12" customHeight="1" x14ac:dyDescent="0.2">
      <c r="A277" s="611"/>
      <c r="B277" s="439"/>
      <c r="C277" s="649"/>
      <c r="D277" s="563"/>
      <c r="E277" s="555"/>
      <c r="F277" s="580"/>
      <c r="G277" s="563"/>
      <c r="H277" s="555"/>
      <c r="I277" s="661"/>
      <c r="J277" s="555"/>
      <c r="K277" s="555"/>
      <c r="L277" s="555"/>
      <c r="M277" s="563"/>
      <c r="N277" s="555"/>
      <c r="O277" s="555"/>
      <c r="P277" s="126"/>
      <c r="Q277" s="126"/>
      <c r="R277" s="555"/>
      <c r="S277" s="555"/>
      <c r="T277" s="717"/>
    </row>
    <row r="278" spans="1:31" ht="12" customHeight="1" x14ac:dyDescent="0.2">
      <c r="A278" s="553">
        <v>121</v>
      </c>
      <c r="B278" s="561" t="s">
        <v>946</v>
      </c>
      <c r="C278" s="640" t="s">
        <v>285</v>
      </c>
      <c r="D278" s="561" t="s">
        <v>307</v>
      </c>
      <c r="E278" s="695" t="s">
        <v>949</v>
      </c>
      <c r="F278" s="578" t="s">
        <v>824</v>
      </c>
      <c r="G278" s="713">
        <v>45639</v>
      </c>
      <c r="H278" s="553">
        <v>17</v>
      </c>
      <c r="I278" s="553">
        <v>11</v>
      </c>
      <c r="J278" s="79"/>
      <c r="K278" s="73"/>
      <c r="L278" s="433"/>
      <c r="M278" s="561" t="s">
        <v>232</v>
      </c>
      <c r="N278" s="160"/>
      <c r="O278" s="553" t="s">
        <v>232</v>
      </c>
      <c r="P278" s="126"/>
      <c r="Q278" s="126"/>
      <c r="R278" s="553" t="str">
        <f>MID(C278,7,2)&amp;"/"&amp;MID(C278,5,2)&amp;"/"&amp;MID(C278,1,4)</f>
        <v>12/12/1981</v>
      </c>
      <c r="S278" s="553" t="str">
        <f t="shared" ca="1" si="33"/>
        <v xml:space="preserve">43 th , 5 bl </v>
      </c>
      <c r="T278" s="569">
        <f t="shared" si="34"/>
        <v>51135</v>
      </c>
    </row>
    <row r="279" spans="1:31" ht="12" customHeight="1" x14ac:dyDescent="0.2">
      <c r="A279" s="555"/>
      <c r="B279" s="563"/>
      <c r="C279" s="641"/>
      <c r="D279" s="563"/>
      <c r="E279" s="696"/>
      <c r="F279" s="580"/>
      <c r="G279" s="577"/>
      <c r="H279" s="555"/>
      <c r="I279" s="555"/>
      <c r="J279" s="83"/>
      <c r="K279" s="84"/>
      <c r="L279" s="435"/>
      <c r="M279" s="563"/>
      <c r="N279" s="162"/>
      <c r="O279" s="555"/>
      <c r="P279" s="126"/>
      <c r="Q279" s="126"/>
      <c r="R279" s="555"/>
      <c r="S279" s="555"/>
      <c r="T279" s="717"/>
    </row>
    <row r="280" spans="1:31" s="31" customFormat="1" ht="12" customHeight="1" x14ac:dyDescent="0.2">
      <c r="A280" s="553">
        <v>122</v>
      </c>
      <c r="B280" s="6" t="s">
        <v>8</v>
      </c>
      <c r="C280" s="6" t="s">
        <v>9</v>
      </c>
      <c r="D280" s="561" t="s">
        <v>336</v>
      </c>
      <c r="E280" s="444" t="s">
        <v>262</v>
      </c>
      <c r="F280" s="578" t="s">
        <v>883</v>
      </c>
      <c r="G280" s="561" t="s">
        <v>823</v>
      </c>
      <c r="H280" s="160">
        <v>16</v>
      </c>
      <c r="I280" s="160">
        <v>2</v>
      </c>
      <c r="J280" s="6" t="s">
        <v>192</v>
      </c>
      <c r="K280" s="73"/>
      <c r="L280" s="433"/>
      <c r="M280" s="6" t="s">
        <v>23</v>
      </c>
      <c r="N280" s="160"/>
      <c r="O280" s="160" t="s">
        <v>22</v>
      </c>
      <c r="P280" s="124"/>
      <c r="Q280" s="124"/>
      <c r="R280" s="553" t="str">
        <f>MID(C280,7,2)&amp;"/"&amp;MID(C280,5,2)&amp;"/"&amp;MID(C280,1,4)</f>
        <v>06/09/1975</v>
      </c>
      <c r="S280" s="553" t="str">
        <f t="shared" ca="1" si="33"/>
        <v xml:space="preserve">49 th , 8 bl </v>
      </c>
      <c r="T280" s="569">
        <f t="shared" si="34"/>
        <v>48852</v>
      </c>
      <c r="U280" s="112"/>
      <c r="V280" s="112"/>
      <c r="W280" s="112"/>
      <c r="X280" s="112"/>
      <c r="Y280" s="112"/>
      <c r="Z280" s="112"/>
      <c r="AA280" s="112"/>
      <c r="AB280" s="112"/>
      <c r="AC280" s="112"/>
      <c r="AD280" s="112"/>
      <c r="AE280" s="112"/>
    </row>
    <row r="281" spans="1:31" s="112" customFormat="1" ht="21" customHeight="1" x14ac:dyDescent="0.2">
      <c r="A281" s="555"/>
      <c r="B281" s="7" t="s">
        <v>191</v>
      </c>
      <c r="C281" s="461"/>
      <c r="D281" s="563"/>
      <c r="E281" s="434"/>
      <c r="F281" s="579"/>
      <c r="G281" s="562"/>
      <c r="H281" s="161"/>
      <c r="I281" s="161"/>
      <c r="J281" s="7"/>
      <c r="K281" s="63"/>
      <c r="L281" s="434"/>
      <c r="M281" s="7"/>
      <c r="N281" s="161"/>
      <c r="O281" s="161"/>
      <c r="P281" s="126"/>
      <c r="Q281" s="126"/>
      <c r="R281" s="555"/>
      <c r="S281" s="555"/>
      <c r="T281" s="717"/>
    </row>
    <row r="282" spans="1:31" s="112" customFormat="1" ht="12" customHeight="1" x14ac:dyDescent="0.2">
      <c r="A282" s="544">
        <v>123</v>
      </c>
      <c r="B282" s="438" t="s">
        <v>87</v>
      </c>
      <c r="C282" s="438" t="s">
        <v>45</v>
      </c>
      <c r="D282" s="561" t="s">
        <v>307</v>
      </c>
      <c r="E282" s="514" t="s">
        <v>949</v>
      </c>
      <c r="F282" s="209" t="s">
        <v>852</v>
      </c>
      <c r="G282" s="79" t="s">
        <v>823</v>
      </c>
      <c r="H282" s="466">
        <v>17</v>
      </c>
      <c r="I282" s="466">
        <v>11</v>
      </c>
      <c r="J282" s="481" t="s">
        <v>440</v>
      </c>
      <c r="K282" s="481" t="s">
        <v>440</v>
      </c>
      <c r="L282" s="481" t="s">
        <v>440</v>
      </c>
      <c r="M282" s="466" t="s">
        <v>715</v>
      </c>
      <c r="N282" s="466">
        <v>2001</v>
      </c>
      <c r="O282" s="466" t="s">
        <v>23</v>
      </c>
      <c r="P282" s="118"/>
      <c r="Q282" s="118"/>
      <c r="R282" s="553" t="str">
        <f>MID(C282,7,2)&amp;"/"&amp;MID(C282,5,2)&amp;"/"&amp;MID(C282,1,4)</f>
        <v>11/12/1983</v>
      </c>
      <c r="S282" s="553" t="str">
        <f t="shared" ca="1" si="33"/>
        <v xml:space="preserve">41 th , 5 bl </v>
      </c>
      <c r="T282" s="569">
        <f t="shared" si="34"/>
        <v>51866</v>
      </c>
    </row>
    <row r="283" spans="1:31" s="112" customFormat="1" ht="17.25" customHeight="1" x14ac:dyDescent="0.2">
      <c r="A283" s="546"/>
      <c r="B283" s="102" t="s">
        <v>193</v>
      </c>
      <c r="C283" s="462"/>
      <c r="D283" s="563"/>
      <c r="E283" s="435"/>
      <c r="F283" s="451"/>
      <c r="G283" s="83"/>
      <c r="H283" s="162"/>
      <c r="I283" s="162"/>
      <c r="J283" s="83"/>
      <c r="K283" s="84"/>
      <c r="L283" s="435"/>
      <c r="M283" s="10"/>
      <c r="N283" s="162"/>
      <c r="O283" s="162"/>
      <c r="P283" s="118"/>
      <c r="Q283" s="118"/>
      <c r="R283" s="555"/>
      <c r="S283" s="555"/>
      <c r="T283" s="717"/>
    </row>
    <row r="284" spans="1:31" s="112" customFormat="1" ht="12" customHeight="1" x14ac:dyDescent="0.2">
      <c r="A284" s="544">
        <v>124</v>
      </c>
      <c r="B284" s="561" t="s">
        <v>5</v>
      </c>
      <c r="C284" s="561" t="s">
        <v>6</v>
      </c>
      <c r="D284" s="594" t="s">
        <v>307</v>
      </c>
      <c r="E284" s="564" t="s">
        <v>949</v>
      </c>
      <c r="F284" s="573" t="s">
        <v>832</v>
      </c>
      <c r="G284" s="638" t="s">
        <v>823</v>
      </c>
      <c r="H284" s="588">
        <v>20</v>
      </c>
      <c r="I284" s="588">
        <v>7</v>
      </c>
      <c r="J284" s="6" t="s">
        <v>188</v>
      </c>
      <c r="K284" s="73"/>
      <c r="L284" s="433"/>
      <c r="M284" s="591" t="s">
        <v>716</v>
      </c>
      <c r="N284" s="594">
        <v>1997</v>
      </c>
      <c r="O284" s="588" t="s">
        <v>23</v>
      </c>
      <c r="P284" s="118"/>
      <c r="Q284" s="118"/>
      <c r="R284" s="553" t="str">
        <f>MID(C284,7,2)&amp;"/"&amp;MID(C284,5,2)&amp;"/"&amp;MID(C284,1,4)</f>
        <v>20/04/1977</v>
      </c>
      <c r="S284" s="553" t="str">
        <f t="shared" ca="1" si="33"/>
        <v xml:space="preserve">48 th , 0 bl </v>
      </c>
      <c r="T284" s="569">
        <f>EOMONTH(R284,(12*58))</f>
        <v>49429</v>
      </c>
    </row>
    <row r="285" spans="1:31" s="112" customFormat="1" ht="10.5" customHeight="1" x14ac:dyDescent="0.2">
      <c r="A285" s="545"/>
      <c r="B285" s="562"/>
      <c r="C285" s="562"/>
      <c r="D285" s="595"/>
      <c r="E285" s="565"/>
      <c r="F285" s="574"/>
      <c r="G285" s="639"/>
      <c r="H285" s="589"/>
      <c r="I285" s="589"/>
      <c r="J285" s="7" t="s">
        <v>189</v>
      </c>
      <c r="K285" s="63"/>
      <c r="L285" s="434"/>
      <c r="M285" s="592"/>
      <c r="N285" s="595"/>
      <c r="O285" s="589"/>
      <c r="P285" s="118"/>
      <c r="Q285" s="118"/>
      <c r="R285" s="554"/>
      <c r="S285" s="554"/>
      <c r="T285" s="716"/>
    </row>
    <row r="286" spans="1:31" s="112" customFormat="1" ht="8.25" customHeight="1" x14ac:dyDescent="0.2">
      <c r="A286" s="545"/>
      <c r="B286" s="562"/>
      <c r="C286" s="562"/>
      <c r="D286" s="595"/>
      <c r="E286" s="565"/>
      <c r="F286" s="574"/>
      <c r="G286" s="639"/>
      <c r="H286" s="589"/>
      <c r="I286" s="589"/>
      <c r="J286" s="7" t="s">
        <v>190</v>
      </c>
      <c r="K286" s="63"/>
      <c r="L286" s="434"/>
      <c r="M286" s="592"/>
      <c r="N286" s="595"/>
      <c r="O286" s="589"/>
      <c r="P286" s="118"/>
      <c r="Q286" s="118"/>
      <c r="R286" s="555"/>
      <c r="S286" s="555"/>
      <c r="T286" s="717"/>
    </row>
    <row r="287" spans="1:31" s="112" customFormat="1" ht="12" hidden="1" customHeight="1" x14ac:dyDescent="0.2">
      <c r="A287" s="546"/>
      <c r="B287" s="10"/>
      <c r="C287" s="462"/>
      <c r="D287" s="10"/>
      <c r="E287" s="435"/>
      <c r="F287" s="462"/>
      <c r="G287" s="440"/>
      <c r="H287" s="162"/>
      <c r="I287" s="162"/>
      <c r="J287" s="10"/>
      <c r="K287" s="84"/>
      <c r="L287" s="435"/>
      <c r="M287" s="10"/>
      <c r="N287" s="162"/>
      <c r="O287" s="162"/>
      <c r="P287" s="118"/>
      <c r="Q287" s="118"/>
      <c r="R287" s="520"/>
      <c r="S287" s="520"/>
      <c r="T287" s="139">
        <f t="shared" si="34"/>
        <v>21216</v>
      </c>
    </row>
    <row r="288" spans="1:31" ht="18" customHeight="1" x14ac:dyDescent="0.2">
      <c r="A288" s="144" t="s">
        <v>200</v>
      </c>
      <c r="B288" s="145"/>
      <c r="C288" s="350"/>
      <c r="D288" s="350"/>
      <c r="E288" s="60"/>
      <c r="F288" s="146"/>
      <c r="G288" s="351"/>
      <c r="H288" s="349"/>
      <c r="I288" s="349"/>
      <c r="J288" s="349"/>
      <c r="K288" s="349"/>
      <c r="L288" s="349"/>
      <c r="M288" s="350"/>
      <c r="N288" s="349"/>
      <c r="O288" s="349"/>
      <c r="P288" s="349"/>
      <c r="Q288" s="349"/>
      <c r="R288" s="520"/>
      <c r="S288" s="520"/>
      <c r="T288" s="139"/>
    </row>
    <row r="289" spans="1:31" s="173" customFormat="1" ht="42.75" customHeight="1" x14ac:dyDescent="0.2">
      <c r="A289" s="433">
        <v>125</v>
      </c>
      <c r="B289" s="314" t="s">
        <v>277</v>
      </c>
      <c r="C289" s="325" t="s">
        <v>278</v>
      </c>
      <c r="D289" s="469" t="s">
        <v>307</v>
      </c>
      <c r="E289" s="315" t="s">
        <v>969</v>
      </c>
      <c r="F289" s="474" t="s">
        <v>831</v>
      </c>
      <c r="G289" s="395" t="s">
        <v>823</v>
      </c>
      <c r="H289" s="476">
        <v>17</v>
      </c>
      <c r="I289" s="476">
        <v>3</v>
      </c>
      <c r="J289" s="317"/>
      <c r="K289" s="476"/>
      <c r="L289" s="476"/>
      <c r="M289" s="374" t="s">
        <v>351</v>
      </c>
      <c r="N289" s="476">
        <v>1989</v>
      </c>
      <c r="O289" s="476" t="s">
        <v>642</v>
      </c>
      <c r="P289" s="474" t="s">
        <v>643</v>
      </c>
      <c r="Q289" s="475"/>
      <c r="R289" s="520" t="str">
        <f>MID(C289,7,2)&amp;"/"&amp;MID(C289,5,2)&amp;"/"&amp;MID(C289,1,4)</f>
        <v>02/03/1968</v>
      </c>
      <c r="S289" s="520" t="str">
        <f t="shared" ca="1" si="33"/>
        <v xml:space="preserve">57 th , 2 bl </v>
      </c>
      <c r="T289" s="452">
        <f>EOMONTH(R289,(12*58))</f>
        <v>46112</v>
      </c>
    </row>
    <row r="290" spans="1:31" s="31" customFormat="1" ht="33" customHeight="1" x14ac:dyDescent="0.2">
      <c r="A290" s="553">
        <v>126</v>
      </c>
      <c r="B290" s="438" t="s">
        <v>337</v>
      </c>
      <c r="C290" s="420" t="s">
        <v>326</v>
      </c>
      <c r="D290" s="469" t="s">
        <v>790</v>
      </c>
      <c r="E290" s="352" t="s">
        <v>763</v>
      </c>
      <c r="F290" s="317" t="s">
        <v>832</v>
      </c>
      <c r="G290" s="458" t="s">
        <v>823</v>
      </c>
      <c r="H290" s="476">
        <v>19</v>
      </c>
      <c r="I290" s="352" t="s">
        <v>479</v>
      </c>
      <c r="J290" s="466" t="s">
        <v>440</v>
      </c>
      <c r="K290" s="466" t="s">
        <v>440</v>
      </c>
      <c r="L290" s="466" t="s">
        <v>440</v>
      </c>
      <c r="M290" s="474" t="s">
        <v>791</v>
      </c>
      <c r="N290" s="476">
        <v>1997</v>
      </c>
      <c r="O290" s="476" t="s">
        <v>86</v>
      </c>
      <c r="P290" s="124"/>
      <c r="Q290" s="124"/>
      <c r="R290" s="520" t="str">
        <f>MID(C290,7,2)&amp;"/"&amp;MID(C290,5,2)&amp;"/"&amp;MID(C290,1,4)</f>
        <v>01/06/1978</v>
      </c>
      <c r="S290" s="520" t="str">
        <f t="shared" ca="1" si="33"/>
        <v xml:space="preserve">46 th , 11 bl </v>
      </c>
      <c r="T290" s="452">
        <f t="shared" ref="T290:T322" si="35">EOMONTH(R290,(12*58))</f>
        <v>49856</v>
      </c>
      <c r="U290" s="112"/>
      <c r="V290" s="112"/>
      <c r="W290" s="112"/>
      <c r="X290" s="112"/>
      <c r="Y290" s="112"/>
      <c r="Z290" s="112"/>
      <c r="AA290" s="112"/>
      <c r="AB290" s="112"/>
      <c r="AC290" s="112"/>
      <c r="AD290" s="112"/>
      <c r="AE290" s="112"/>
    </row>
    <row r="291" spans="1:31" ht="12.75" hidden="1" customHeight="1" x14ac:dyDescent="0.2">
      <c r="A291" s="554"/>
      <c r="B291" s="7"/>
      <c r="C291" s="461"/>
      <c r="D291" s="7"/>
      <c r="E291" s="434"/>
      <c r="F291" s="450"/>
      <c r="G291" s="161"/>
      <c r="H291" s="161"/>
      <c r="I291" s="161"/>
      <c r="J291" s="80"/>
      <c r="K291" s="63"/>
      <c r="L291" s="434"/>
      <c r="M291" s="7"/>
      <c r="N291" s="161"/>
      <c r="O291" s="161"/>
      <c r="P291" s="126"/>
      <c r="Q291" s="126"/>
      <c r="R291" s="520" t="str">
        <f>MID(C291,7,2)&amp;"/"&amp;MID(C291,5,2)&amp;"/"&amp;MID(C291,1,4)</f>
        <v>//</v>
      </c>
      <c r="S291" s="520" t="e">
        <f t="shared" ca="1" si="33"/>
        <v>#VALUE!</v>
      </c>
      <c r="T291" s="139" t="e">
        <f t="shared" si="35"/>
        <v>#VALUE!</v>
      </c>
    </row>
    <row r="292" spans="1:31" ht="12.75" hidden="1" customHeight="1" x14ac:dyDescent="0.2">
      <c r="A292" s="555"/>
      <c r="B292" s="10"/>
      <c r="C292" s="462"/>
      <c r="D292" s="10"/>
      <c r="E292" s="435"/>
      <c r="F292" s="451"/>
      <c r="G292" s="162"/>
      <c r="H292" s="162"/>
      <c r="I292" s="162"/>
      <c r="J292" s="83"/>
      <c r="K292" s="84"/>
      <c r="L292" s="435"/>
      <c r="M292" s="10"/>
      <c r="N292" s="162"/>
      <c r="O292" s="162"/>
      <c r="P292" s="125"/>
      <c r="Q292" s="125"/>
      <c r="R292" s="520" t="str">
        <f>MID(C292,7,2)&amp;"/"&amp;MID(C292,5,2)&amp;"/"&amp;MID(C292,1,4)</f>
        <v>//</v>
      </c>
      <c r="S292" s="520" t="e">
        <f t="shared" ca="1" si="33"/>
        <v>#VALUE!</v>
      </c>
      <c r="T292" s="139" t="e">
        <f t="shared" si="35"/>
        <v>#VALUE!</v>
      </c>
    </row>
    <row r="293" spans="1:31" s="39" customFormat="1" ht="20.25" customHeight="1" x14ac:dyDescent="0.2">
      <c r="A293" s="544">
        <v>127</v>
      </c>
      <c r="B293" s="561" t="s">
        <v>97</v>
      </c>
      <c r="C293" s="438" t="s">
        <v>52</v>
      </c>
      <c r="D293" s="469" t="s">
        <v>790</v>
      </c>
      <c r="E293" s="522">
        <v>45566</v>
      </c>
      <c r="F293" s="209" t="s">
        <v>832</v>
      </c>
      <c r="G293" s="575" t="s">
        <v>823</v>
      </c>
      <c r="H293" s="500" t="s">
        <v>242</v>
      </c>
      <c r="I293" s="500">
        <v>2</v>
      </c>
      <c r="J293" s="79"/>
      <c r="K293" s="433"/>
      <c r="L293" s="433"/>
      <c r="M293" s="466" t="s">
        <v>23</v>
      </c>
      <c r="N293" s="466">
        <v>2004</v>
      </c>
      <c r="O293" s="466" t="s">
        <v>23</v>
      </c>
      <c r="P293" s="237"/>
      <c r="Q293" s="297"/>
      <c r="R293" s="553" t="str">
        <f>MID(C293,7,2)&amp;"/"&amp;MID(C293,5,2)&amp;"/"&amp;MID(C293,1,4)</f>
        <v>01/12/1984</v>
      </c>
      <c r="S293" s="553" t="str">
        <f t="shared" ca="1" si="33"/>
        <v xml:space="preserve">40 th , 5 bl </v>
      </c>
      <c r="T293" s="569">
        <f t="shared" si="35"/>
        <v>52231</v>
      </c>
      <c r="U293" s="173"/>
      <c r="V293" s="173"/>
      <c r="W293" s="173"/>
      <c r="X293" s="173"/>
      <c r="Y293" s="173"/>
      <c r="Z293" s="173"/>
      <c r="AA293" s="173"/>
      <c r="AB293" s="173"/>
      <c r="AC293" s="173"/>
      <c r="AD293" s="173"/>
      <c r="AE293" s="173"/>
    </row>
    <row r="294" spans="1:31" x14ac:dyDescent="0.2">
      <c r="A294" s="546"/>
      <c r="B294" s="563"/>
      <c r="C294" s="462"/>
      <c r="D294" s="10"/>
      <c r="E294" s="435"/>
      <c r="F294" s="451"/>
      <c r="G294" s="577"/>
      <c r="H294" s="162"/>
      <c r="I294" s="162"/>
      <c r="J294" s="83"/>
      <c r="K294" s="84"/>
      <c r="L294" s="435"/>
      <c r="M294" s="10"/>
      <c r="N294" s="162"/>
      <c r="O294" s="162"/>
      <c r="P294" s="126"/>
      <c r="Q294" s="126"/>
      <c r="R294" s="555"/>
      <c r="S294" s="555"/>
      <c r="T294" s="717"/>
    </row>
    <row r="295" spans="1:31" x14ac:dyDescent="0.2">
      <c r="A295" s="699" t="s">
        <v>201</v>
      </c>
      <c r="B295" s="700"/>
      <c r="C295" s="700"/>
      <c r="D295" s="700"/>
      <c r="E295" s="700"/>
      <c r="F295" s="700"/>
      <c r="G295" s="700"/>
      <c r="H295" s="700"/>
      <c r="I295" s="700"/>
      <c r="J295" s="700"/>
      <c r="K295" s="700"/>
      <c r="L295" s="700"/>
      <c r="M295" s="700"/>
      <c r="N295" s="700"/>
      <c r="O295" s="700"/>
      <c r="P295" s="126"/>
      <c r="Q295" s="126"/>
      <c r="R295" s="520"/>
      <c r="S295" s="520"/>
      <c r="T295" s="139"/>
    </row>
    <row r="296" spans="1:31" ht="12" customHeight="1" x14ac:dyDescent="0.2">
      <c r="A296" s="544">
        <v>128</v>
      </c>
      <c r="B296" s="561" t="s">
        <v>252</v>
      </c>
      <c r="C296" s="578" t="s">
        <v>253</v>
      </c>
      <c r="D296" s="561" t="s">
        <v>310</v>
      </c>
      <c r="E296" s="650" t="s">
        <v>262</v>
      </c>
      <c r="F296" s="573" t="s">
        <v>832</v>
      </c>
      <c r="G296" s="638" t="s">
        <v>823</v>
      </c>
      <c r="H296" s="588">
        <v>17</v>
      </c>
      <c r="I296" s="588">
        <v>9</v>
      </c>
      <c r="J296" s="588"/>
      <c r="K296" s="588"/>
      <c r="L296" s="588"/>
      <c r="M296" s="594" t="s">
        <v>535</v>
      </c>
      <c r="N296" s="588">
        <v>1995</v>
      </c>
      <c r="O296" s="553" t="s">
        <v>22</v>
      </c>
      <c r="P296" s="126"/>
      <c r="Q296" s="126"/>
      <c r="R296" s="553" t="str">
        <f>MID(C296,7,2)&amp;"/"&amp;MID(C296,5,2)&amp;"/"&amp;MID(C296,1,4)</f>
        <v>11/11/1976</v>
      </c>
      <c r="S296" s="553" t="str">
        <f t="shared" ca="1" si="33"/>
        <v xml:space="preserve">48 th , 6 bl </v>
      </c>
      <c r="T296" s="569">
        <f t="shared" si="35"/>
        <v>49278</v>
      </c>
    </row>
    <row r="297" spans="1:31" ht="12" customHeight="1" x14ac:dyDescent="0.2">
      <c r="A297" s="545"/>
      <c r="B297" s="562"/>
      <c r="C297" s="579"/>
      <c r="D297" s="562"/>
      <c r="E297" s="702"/>
      <c r="F297" s="574"/>
      <c r="G297" s="639"/>
      <c r="H297" s="589"/>
      <c r="I297" s="589"/>
      <c r="J297" s="589"/>
      <c r="K297" s="589"/>
      <c r="L297" s="589"/>
      <c r="M297" s="595"/>
      <c r="N297" s="589"/>
      <c r="O297" s="554"/>
      <c r="P297" s="126"/>
      <c r="Q297" s="126"/>
      <c r="R297" s="554"/>
      <c r="S297" s="554"/>
      <c r="T297" s="716"/>
    </row>
    <row r="298" spans="1:31" ht="12" customHeight="1" x14ac:dyDescent="0.2">
      <c r="A298" s="546"/>
      <c r="B298" s="563"/>
      <c r="C298" s="580"/>
      <c r="D298" s="563"/>
      <c r="E298" s="661"/>
      <c r="F298" s="642"/>
      <c r="G298" s="645"/>
      <c r="H298" s="590"/>
      <c r="I298" s="590"/>
      <c r="J298" s="83"/>
      <c r="K298" s="590"/>
      <c r="L298" s="590"/>
      <c r="M298" s="596"/>
      <c r="N298" s="590"/>
      <c r="O298" s="555"/>
      <c r="P298" s="126"/>
      <c r="Q298" s="126"/>
      <c r="R298" s="555"/>
      <c r="S298" s="555"/>
      <c r="T298" s="717"/>
    </row>
    <row r="299" spans="1:31" ht="18.75" customHeight="1" x14ac:dyDescent="0.2">
      <c r="A299" s="553">
        <v>129</v>
      </c>
      <c r="B299" s="6" t="s">
        <v>324</v>
      </c>
      <c r="C299" s="460" t="s">
        <v>325</v>
      </c>
      <c r="D299" s="6" t="s">
        <v>310</v>
      </c>
      <c r="E299" s="433"/>
      <c r="F299" s="449" t="s">
        <v>827</v>
      </c>
      <c r="G299" s="575" t="s">
        <v>823</v>
      </c>
      <c r="H299" s="160">
        <v>1</v>
      </c>
      <c r="I299" s="160">
        <v>0</v>
      </c>
      <c r="J299" s="79"/>
      <c r="K299" s="73"/>
      <c r="L299" s="433"/>
      <c r="M299" s="697" t="s">
        <v>352</v>
      </c>
      <c r="N299" s="160"/>
      <c r="O299" s="160"/>
      <c r="P299" s="124"/>
      <c r="Q299" s="126"/>
      <c r="R299" s="553" t="str">
        <f>MID(C299,7,2)&amp;"/"&amp;MID(C299,5,2)&amp;"/"&amp;MID(C299,1,4)</f>
        <v>22/02/1990</v>
      </c>
      <c r="S299" s="553" t="str">
        <f t="shared" ca="1" si="33"/>
        <v xml:space="preserve">35 th , 2 bl </v>
      </c>
      <c r="T299" s="569">
        <f t="shared" si="35"/>
        <v>54117</v>
      </c>
    </row>
    <row r="300" spans="1:31" ht="12" customHeight="1" x14ac:dyDescent="0.2">
      <c r="A300" s="555"/>
      <c r="B300" s="7"/>
      <c r="C300" s="461"/>
      <c r="D300" s="7"/>
      <c r="E300" s="434"/>
      <c r="F300" s="450"/>
      <c r="G300" s="576"/>
      <c r="H300" s="161"/>
      <c r="I300" s="161"/>
      <c r="J300" s="80"/>
      <c r="K300" s="63"/>
      <c r="L300" s="434"/>
      <c r="M300" s="698"/>
      <c r="N300" s="161"/>
      <c r="O300" s="161" t="s">
        <v>466</v>
      </c>
      <c r="P300" s="126"/>
      <c r="Q300" s="126"/>
      <c r="R300" s="555"/>
      <c r="S300" s="555"/>
      <c r="T300" s="717"/>
    </row>
    <row r="301" spans="1:31" ht="30.75" customHeight="1" x14ac:dyDescent="0.2">
      <c r="A301" s="553">
        <v>130</v>
      </c>
      <c r="B301" s="561" t="s">
        <v>327</v>
      </c>
      <c r="C301" s="646" t="s">
        <v>328</v>
      </c>
      <c r="D301" s="594" t="s">
        <v>310</v>
      </c>
      <c r="E301" s="618" t="s">
        <v>536</v>
      </c>
      <c r="F301" s="594" t="s">
        <v>827</v>
      </c>
      <c r="G301" s="575" t="s">
        <v>823</v>
      </c>
      <c r="H301" s="466">
        <v>4</v>
      </c>
      <c r="I301" s="466">
        <v>10</v>
      </c>
      <c r="J301" s="209" t="s">
        <v>537</v>
      </c>
      <c r="K301" s="466">
        <v>2022</v>
      </c>
      <c r="L301" s="466">
        <v>511</v>
      </c>
      <c r="M301" s="471" t="s">
        <v>538</v>
      </c>
      <c r="N301" s="466">
        <v>2017</v>
      </c>
      <c r="O301" s="466" t="s">
        <v>466</v>
      </c>
      <c r="P301" s="212"/>
      <c r="Q301" s="291"/>
      <c r="R301" s="553" t="str">
        <f>MID(C301,7,2)&amp;"/"&amp;MID(C301,5,2)&amp;"/"&amp;MID(C301,1,4)</f>
        <v>21/11/1995</v>
      </c>
      <c r="S301" s="553" t="str">
        <f t="shared" ca="1" si="33"/>
        <v xml:space="preserve">29 th , 5 bl </v>
      </c>
      <c r="T301" s="569">
        <f t="shared" si="35"/>
        <v>56218</v>
      </c>
    </row>
    <row r="302" spans="1:31" ht="12" customHeight="1" x14ac:dyDescent="0.2">
      <c r="A302" s="555"/>
      <c r="B302" s="563"/>
      <c r="C302" s="647"/>
      <c r="D302" s="596"/>
      <c r="E302" s="705"/>
      <c r="F302" s="596"/>
      <c r="G302" s="577"/>
      <c r="H302" s="161"/>
      <c r="I302" s="161"/>
      <c r="J302" s="80"/>
      <c r="K302" s="63"/>
      <c r="L302" s="434"/>
      <c r="M302" s="496"/>
      <c r="N302" s="161"/>
      <c r="O302" s="161" t="s">
        <v>466</v>
      </c>
      <c r="P302" s="126"/>
      <c r="Q302" s="126"/>
      <c r="R302" s="555"/>
      <c r="S302" s="555"/>
      <c r="T302" s="717"/>
    </row>
    <row r="303" spans="1:31" s="173" customFormat="1" ht="29.25" customHeight="1" x14ac:dyDescent="0.2">
      <c r="A303" s="553">
        <v>131</v>
      </c>
      <c r="B303" s="643" t="s">
        <v>317</v>
      </c>
      <c r="C303" s="643" t="s">
        <v>318</v>
      </c>
      <c r="D303" s="594" t="s">
        <v>310</v>
      </c>
      <c r="E303" s="588" t="s">
        <v>623</v>
      </c>
      <c r="F303" s="471" t="s">
        <v>827</v>
      </c>
      <c r="G303" s="575" t="s">
        <v>823</v>
      </c>
      <c r="H303" s="466">
        <v>4</v>
      </c>
      <c r="I303" s="466">
        <v>9</v>
      </c>
      <c r="J303" s="226" t="s">
        <v>624</v>
      </c>
      <c r="K303" s="466">
        <v>2022</v>
      </c>
      <c r="L303" s="466">
        <v>511</v>
      </c>
      <c r="M303" s="471" t="s">
        <v>625</v>
      </c>
      <c r="N303" s="466">
        <v>2020</v>
      </c>
      <c r="O303" s="466" t="s">
        <v>466</v>
      </c>
      <c r="P303" s="212"/>
      <c r="Q303" s="291"/>
      <c r="R303" s="553" t="str">
        <f>MID(C303,7,2)&amp;"/"&amp;MID(C303,5,2)&amp;"/"&amp;MID(C303,1,4)</f>
        <v>17/06/1999</v>
      </c>
      <c r="S303" s="553" t="str">
        <f t="shared" ca="1" si="33"/>
        <v xml:space="preserve">25 th , 10 bl </v>
      </c>
      <c r="T303" s="569">
        <f t="shared" si="35"/>
        <v>57526</v>
      </c>
    </row>
    <row r="304" spans="1:31" ht="12" customHeight="1" x14ac:dyDescent="0.2">
      <c r="A304" s="555"/>
      <c r="B304" s="644"/>
      <c r="C304" s="644"/>
      <c r="D304" s="596"/>
      <c r="E304" s="590"/>
      <c r="F304" s="451"/>
      <c r="G304" s="576"/>
      <c r="H304" s="161"/>
      <c r="I304" s="161"/>
      <c r="J304" s="80"/>
      <c r="K304" s="63"/>
      <c r="L304" s="434"/>
      <c r="M304" s="496"/>
      <c r="N304" s="161"/>
      <c r="O304" s="161" t="s">
        <v>466</v>
      </c>
      <c r="P304" s="126"/>
      <c r="Q304" s="126"/>
      <c r="R304" s="555"/>
      <c r="S304" s="555"/>
      <c r="T304" s="717"/>
    </row>
    <row r="305" spans="1:31" ht="25.5" x14ac:dyDescent="0.2">
      <c r="A305" s="553">
        <v>132</v>
      </c>
      <c r="B305" s="439" t="s">
        <v>311</v>
      </c>
      <c r="C305" s="461" t="s">
        <v>330</v>
      </c>
      <c r="D305" s="6" t="s">
        <v>310</v>
      </c>
      <c r="E305" s="434"/>
      <c r="F305" s="88" t="s">
        <v>884</v>
      </c>
      <c r="G305" s="458"/>
      <c r="H305" s="433">
        <v>1</v>
      </c>
      <c r="I305" s="433">
        <v>0</v>
      </c>
      <c r="J305" s="79"/>
      <c r="K305" s="73"/>
      <c r="L305" s="433"/>
      <c r="M305" s="497"/>
      <c r="N305" s="160"/>
      <c r="O305" s="433"/>
      <c r="P305" s="126"/>
      <c r="Q305" s="126"/>
      <c r="R305" s="553" t="str">
        <f>MID(C305,7,2)&amp;"/"&amp;MID(C305,5,2)&amp;"/"&amp;MID(C305,1,4)</f>
        <v>05/05/2000</v>
      </c>
      <c r="S305" s="553" t="str">
        <f t="shared" ca="1" si="33"/>
        <v xml:space="preserve">25 th , 0 bl </v>
      </c>
      <c r="T305" s="569">
        <f t="shared" si="35"/>
        <v>57861</v>
      </c>
    </row>
    <row r="306" spans="1:31" ht="17.25" customHeight="1" x14ac:dyDescent="0.2">
      <c r="A306" s="555"/>
      <c r="B306" s="10"/>
      <c r="C306" s="462"/>
      <c r="D306" s="10"/>
      <c r="E306" s="435"/>
      <c r="F306" s="451"/>
      <c r="G306" s="162"/>
      <c r="H306" s="162"/>
      <c r="I306" s="162"/>
      <c r="J306" s="83"/>
      <c r="K306" s="84"/>
      <c r="L306" s="435"/>
      <c r="M306" s="10"/>
      <c r="N306" s="162"/>
      <c r="O306" s="162"/>
      <c r="P306" s="125"/>
      <c r="Q306" s="125"/>
      <c r="R306" s="555"/>
      <c r="S306" s="555"/>
      <c r="T306" s="717"/>
    </row>
    <row r="307" spans="1:31" s="173" customFormat="1" ht="11.25" customHeight="1" x14ac:dyDescent="0.2">
      <c r="A307" s="553">
        <v>133</v>
      </c>
      <c r="B307" s="438" t="s">
        <v>312</v>
      </c>
      <c r="C307" s="506" t="s">
        <v>688</v>
      </c>
      <c r="D307" s="438" t="s">
        <v>310</v>
      </c>
      <c r="E307" s="488" t="s">
        <v>689</v>
      </c>
      <c r="F307" s="591" t="s">
        <v>884</v>
      </c>
      <c r="G307" s="575" t="s">
        <v>823</v>
      </c>
      <c r="H307" s="279">
        <v>4</v>
      </c>
      <c r="I307" s="279">
        <v>10</v>
      </c>
      <c r="J307" s="90" t="s">
        <v>690</v>
      </c>
      <c r="K307" s="92">
        <v>2022</v>
      </c>
      <c r="L307" s="466">
        <v>511</v>
      </c>
      <c r="M307" s="471" t="s">
        <v>691</v>
      </c>
      <c r="N307" s="466">
        <v>2021</v>
      </c>
      <c r="O307" s="466" t="s">
        <v>466</v>
      </c>
      <c r="P307" s="212"/>
      <c r="Q307" s="291"/>
      <c r="R307" s="553" t="str">
        <f>MID(C307,7,2)&amp;"/"&amp;MID(C307,5,2)&amp;"/"&amp;MID(C307,1,4)</f>
        <v>17/07/2000</v>
      </c>
      <c r="S307" s="553" t="str">
        <f t="shared" ca="1" si="33"/>
        <v xml:space="preserve">24 th , 9 bl </v>
      </c>
      <c r="T307" s="569">
        <f>EOMONTH(R307,(12*58))</f>
        <v>57922</v>
      </c>
    </row>
    <row r="308" spans="1:31" ht="24" customHeight="1" x14ac:dyDescent="0.2">
      <c r="A308" s="554"/>
      <c r="B308" s="7"/>
      <c r="C308" s="461"/>
      <c r="D308" s="7"/>
      <c r="E308" s="434"/>
      <c r="F308" s="592"/>
      <c r="G308" s="577"/>
      <c r="H308" s="161"/>
      <c r="I308" s="161"/>
      <c r="J308" s="80"/>
      <c r="K308" s="63"/>
      <c r="L308" s="434"/>
      <c r="M308" s="130"/>
      <c r="N308" s="161"/>
      <c r="O308" s="161"/>
      <c r="P308" s="126"/>
      <c r="Q308" s="126"/>
      <c r="R308" s="555"/>
      <c r="S308" s="555"/>
      <c r="T308" s="717"/>
    </row>
    <row r="309" spans="1:31" ht="32.25" customHeight="1" x14ac:dyDescent="0.2">
      <c r="A309" s="553">
        <v>134</v>
      </c>
      <c r="B309" s="561" t="s">
        <v>53</v>
      </c>
      <c r="C309" s="561" t="s">
        <v>197</v>
      </c>
      <c r="D309" s="561" t="s">
        <v>310</v>
      </c>
      <c r="E309" s="564" t="s">
        <v>932</v>
      </c>
      <c r="F309" s="573" t="s">
        <v>832</v>
      </c>
      <c r="G309" s="404" t="s">
        <v>823</v>
      </c>
      <c r="H309" s="553">
        <v>15</v>
      </c>
      <c r="I309" s="553">
        <v>2</v>
      </c>
      <c r="J309" s="561" t="s">
        <v>484</v>
      </c>
      <c r="K309" s="618">
        <v>2008</v>
      </c>
      <c r="L309" s="433"/>
      <c r="M309" s="405" t="s">
        <v>353</v>
      </c>
      <c r="N309" s="160"/>
      <c r="O309" s="561" t="s">
        <v>22</v>
      </c>
      <c r="P309" s="124"/>
      <c r="Q309" s="126"/>
      <c r="R309" s="553" t="str">
        <f>MID(C309,7,2)&amp;"/"&amp;MID(C309,5,2)&amp;"/"&amp;MID(C309,1,4)</f>
        <v>22/07/1976</v>
      </c>
      <c r="S309" s="553" t="str">
        <f t="shared" ca="1" si="33"/>
        <v xml:space="preserve">48 th , 9 bl </v>
      </c>
      <c r="T309" s="569">
        <f t="shared" si="35"/>
        <v>49156</v>
      </c>
    </row>
    <row r="310" spans="1:31" s="116" customFormat="1" x14ac:dyDescent="0.2">
      <c r="A310" s="554"/>
      <c r="B310" s="562"/>
      <c r="C310" s="562"/>
      <c r="D310" s="562"/>
      <c r="E310" s="565"/>
      <c r="F310" s="574"/>
      <c r="G310" s="168"/>
      <c r="H310" s="554"/>
      <c r="I310" s="554"/>
      <c r="J310" s="562"/>
      <c r="K310" s="619"/>
      <c r="L310" s="434"/>
      <c r="M310" s="406"/>
      <c r="N310" s="161"/>
      <c r="O310" s="562"/>
      <c r="P310" s="126"/>
      <c r="Q310" s="126"/>
      <c r="R310" s="555"/>
      <c r="S310" s="555"/>
      <c r="T310" s="717"/>
      <c r="U310" s="112"/>
      <c r="V310" s="112"/>
      <c r="W310" s="112"/>
      <c r="X310" s="112"/>
      <c r="Y310" s="112"/>
      <c r="Z310" s="112"/>
      <c r="AA310" s="112"/>
      <c r="AB310" s="112"/>
      <c r="AC310" s="112"/>
      <c r="AD310" s="112"/>
      <c r="AE310" s="112"/>
    </row>
    <row r="311" spans="1:31" s="116" customFormat="1" x14ac:dyDescent="0.2">
      <c r="A311" s="703" t="s">
        <v>202</v>
      </c>
      <c r="B311" s="704"/>
      <c r="C311" s="704"/>
      <c r="D311" s="704"/>
      <c r="E311" s="704"/>
      <c r="F311" s="704"/>
      <c r="G311" s="704"/>
      <c r="H311" s="704"/>
      <c r="I311" s="704"/>
      <c r="J311" s="704"/>
      <c r="K311" s="704"/>
      <c r="L311" s="704"/>
      <c r="M311" s="704"/>
      <c r="N311" s="704"/>
      <c r="O311" s="704"/>
      <c r="P311" s="126"/>
      <c r="Q311" s="126"/>
      <c r="R311" s="520"/>
      <c r="S311" s="520"/>
      <c r="T311" s="139"/>
      <c r="U311" s="112"/>
      <c r="V311" s="112"/>
      <c r="W311" s="112"/>
      <c r="X311" s="112"/>
      <c r="Y311" s="112"/>
      <c r="Z311" s="112"/>
      <c r="AA311" s="112"/>
      <c r="AB311" s="112"/>
      <c r="AC311" s="112"/>
      <c r="AD311" s="112"/>
      <c r="AE311" s="112"/>
    </row>
    <row r="312" spans="1:31" s="116" customFormat="1" ht="30" customHeight="1" x14ac:dyDescent="0.2">
      <c r="A312" s="525">
        <v>135</v>
      </c>
      <c r="B312" s="147" t="s">
        <v>11</v>
      </c>
      <c r="C312" s="147" t="s">
        <v>85</v>
      </c>
      <c r="D312" s="147" t="s">
        <v>718</v>
      </c>
      <c r="E312" s="236" t="s">
        <v>717</v>
      </c>
      <c r="F312" s="398" t="s">
        <v>832</v>
      </c>
      <c r="G312" s="376" t="s">
        <v>823</v>
      </c>
      <c r="H312" s="236">
        <v>21</v>
      </c>
      <c r="I312" s="236">
        <v>0</v>
      </c>
      <c r="J312" s="407" t="s">
        <v>484</v>
      </c>
      <c r="K312" s="481">
        <v>2008</v>
      </c>
      <c r="L312" s="331"/>
      <c r="M312" s="374" t="s">
        <v>353</v>
      </c>
      <c r="N312" s="236">
        <v>2005</v>
      </c>
      <c r="O312" s="236" t="s">
        <v>23</v>
      </c>
      <c r="P312" s="125"/>
      <c r="Q312" s="125"/>
      <c r="R312" s="520" t="str">
        <f>MID(C312,7,2)&amp;"/"&amp;MID(C312,5,2)&amp;"/"&amp;MID(C312,1,4)</f>
        <v>10/12/1973</v>
      </c>
      <c r="S312" s="520" t="str">
        <f t="shared" ref="S312:S322" ca="1" si="36">DATEDIF(R312,TODAY(),"y")&amp;" th"&amp;" , " &amp;DATEDIF(R312,TODAY(),"ym")&amp;" bl "</f>
        <v xml:space="preserve">51 th , 5 bl </v>
      </c>
      <c r="T312" s="452">
        <f t="shared" si="35"/>
        <v>48213</v>
      </c>
      <c r="U312" s="112"/>
      <c r="V312" s="112"/>
      <c r="W312" s="112"/>
      <c r="X312" s="112"/>
      <c r="Y312" s="112"/>
      <c r="Z312" s="112"/>
      <c r="AA312" s="112"/>
      <c r="AB312" s="112"/>
      <c r="AC312" s="112"/>
      <c r="AD312" s="112"/>
      <c r="AE312" s="112"/>
    </row>
    <row r="313" spans="1:31" s="116" customFormat="1" ht="18.75" customHeight="1" x14ac:dyDescent="0.2">
      <c r="A313" s="700" t="s">
        <v>991</v>
      </c>
      <c r="B313" s="701"/>
      <c r="C313" s="461"/>
      <c r="D313" s="7"/>
      <c r="E313" s="434"/>
      <c r="F313" s="450"/>
      <c r="G313" s="165"/>
      <c r="H313" s="161"/>
      <c r="I313" s="161"/>
      <c r="J313" s="80"/>
      <c r="K313" s="481">
        <v>2008</v>
      </c>
      <c r="L313" s="434"/>
      <c r="M313" s="131"/>
      <c r="N313" s="161"/>
      <c r="O313" s="161"/>
      <c r="P313" s="118"/>
      <c r="Q313" s="118"/>
      <c r="R313" s="520"/>
      <c r="S313" s="520"/>
      <c r="T313" s="452">
        <f t="shared" si="35"/>
        <v>21216</v>
      </c>
      <c r="U313" s="112"/>
      <c r="V313" s="112"/>
      <c r="W313" s="112"/>
      <c r="X313" s="112"/>
      <c r="Y313" s="112"/>
      <c r="Z313" s="112"/>
      <c r="AA313" s="112"/>
      <c r="AB313" s="112"/>
      <c r="AC313" s="112"/>
      <c r="AD313" s="112"/>
      <c r="AE313" s="112"/>
    </row>
    <row r="314" spans="1:31" s="166" customFormat="1" ht="26.25" customHeight="1" x14ac:dyDescent="0.2">
      <c r="A314" s="177">
        <v>136</v>
      </c>
      <c r="B314" s="380" t="s">
        <v>892</v>
      </c>
      <c r="C314" s="382" t="s">
        <v>893</v>
      </c>
      <c r="D314" s="528" t="s">
        <v>891</v>
      </c>
      <c r="E314" s="375" t="s">
        <v>894</v>
      </c>
      <c r="F314" s="371" t="s">
        <v>895</v>
      </c>
      <c r="G314" s="379" t="s">
        <v>440</v>
      </c>
      <c r="H314" s="377" t="s">
        <v>440</v>
      </c>
      <c r="I314" s="520"/>
      <c r="J314" s="376" t="s">
        <v>440</v>
      </c>
      <c r="K314" s="377" t="s">
        <v>440</v>
      </c>
      <c r="L314" s="377" t="s">
        <v>440</v>
      </c>
      <c r="M314" s="374" t="s">
        <v>896</v>
      </c>
      <c r="N314" s="520">
        <v>2021</v>
      </c>
      <c r="O314" s="520" t="s">
        <v>661</v>
      </c>
      <c r="P314" s="151"/>
      <c r="Q314" s="151"/>
      <c r="R314" s="520" t="str">
        <f t="shared" ref="R314:R322" si="37">MID(C314,7,2)&amp;"/"&amp;MID(C314,5,2)&amp;"/"&amp;MID(C314,1,4)</f>
        <v>29/11/1996</v>
      </c>
      <c r="S314" s="520" t="str">
        <f t="shared" ca="1" si="36"/>
        <v xml:space="preserve">28 th , 5 bl </v>
      </c>
      <c r="T314" s="452">
        <f t="shared" si="35"/>
        <v>56583</v>
      </c>
      <c r="U314" s="173"/>
      <c r="V314" s="173"/>
      <c r="W314" s="173"/>
      <c r="X314" s="173"/>
      <c r="Y314" s="173"/>
      <c r="Z314" s="173"/>
      <c r="AA314" s="173"/>
      <c r="AB314" s="173"/>
      <c r="AC314" s="173"/>
      <c r="AD314" s="173"/>
      <c r="AE314" s="173"/>
    </row>
    <row r="315" spans="1:31" s="166" customFormat="1" ht="26.25" customHeight="1" x14ac:dyDescent="0.2">
      <c r="A315" s="177">
        <v>137</v>
      </c>
      <c r="B315" s="381" t="s">
        <v>898</v>
      </c>
      <c r="C315" s="382" t="s">
        <v>897</v>
      </c>
      <c r="D315" s="528" t="s">
        <v>891</v>
      </c>
      <c r="E315" s="375" t="s">
        <v>894</v>
      </c>
      <c r="F315" s="371" t="s">
        <v>899</v>
      </c>
      <c r="G315" s="379" t="s">
        <v>440</v>
      </c>
      <c r="H315" s="377" t="s">
        <v>440</v>
      </c>
      <c r="I315" s="520"/>
      <c r="J315" s="376" t="s">
        <v>440</v>
      </c>
      <c r="K315" s="377" t="s">
        <v>440</v>
      </c>
      <c r="L315" s="377" t="s">
        <v>440</v>
      </c>
      <c r="M315" s="374" t="s">
        <v>900</v>
      </c>
      <c r="N315" s="520">
        <v>2020</v>
      </c>
      <c r="O315" s="520" t="s">
        <v>232</v>
      </c>
      <c r="P315" s="151"/>
      <c r="Q315" s="151"/>
      <c r="R315" s="520" t="str">
        <f t="shared" si="37"/>
        <v>20/03/1998</v>
      </c>
      <c r="S315" s="520" t="str">
        <f t="shared" ca="1" si="36"/>
        <v xml:space="preserve">27 th , 1 bl </v>
      </c>
      <c r="T315" s="452">
        <f t="shared" si="35"/>
        <v>57070</v>
      </c>
      <c r="U315" s="173"/>
      <c r="V315" s="173"/>
      <c r="W315" s="173"/>
      <c r="X315" s="173"/>
      <c r="Y315" s="173"/>
      <c r="Z315" s="173"/>
      <c r="AA315" s="173"/>
      <c r="AB315" s="173"/>
      <c r="AC315" s="173"/>
      <c r="AD315" s="173"/>
      <c r="AE315" s="173"/>
    </row>
    <row r="316" spans="1:31" s="166" customFormat="1" ht="26.25" customHeight="1" x14ac:dyDescent="0.2">
      <c r="A316" s="177">
        <v>138</v>
      </c>
      <c r="B316" s="381" t="s">
        <v>901</v>
      </c>
      <c r="C316" s="382" t="s">
        <v>902</v>
      </c>
      <c r="D316" s="528" t="s">
        <v>891</v>
      </c>
      <c r="E316" s="375" t="s">
        <v>894</v>
      </c>
      <c r="F316" s="371" t="s">
        <v>899</v>
      </c>
      <c r="G316" s="379" t="s">
        <v>440</v>
      </c>
      <c r="H316" s="377" t="s">
        <v>440</v>
      </c>
      <c r="I316" s="520"/>
      <c r="J316" s="376" t="s">
        <v>440</v>
      </c>
      <c r="K316" s="377" t="s">
        <v>440</v>
      </c>
      <c r="L316" s="377" t="s">
        <v>440</v>
      </c>
      <c r="M316" s="374" t="s">
        <v>900</v>
      </c>
      <c r="N316" s="520">
        <v>2011</v>
      </c>
      <c r="O316" s="520" t="s">
        <v>232</v>
      </c>
      <c r="P316" s="151"/>
      <c r="Q316" s="151"/>
      <c r="R316" s="520" t="str">
        <f t="shared" si="37"/>
        <v>01/09/1985</v>
      </c>
      <c r="S316" s="520" t="str">
        <f t="shared" ca="1" si="36"/>
        <v xml:space="preserve">39 th , 8 bl </v>
      </c>
      <c r="T316" s="452">
        <f t="shared" si="35"/>
        <v>52504</v>
      </c>
      <c r="U316" s="173"/>
      <c r="V316" s="173"/>
      <c r="W316" s="173"/>
      <c r="X316" s="173"/>
      <c r="Y316" s="173"/>
      <c r="Z316" s="173"/>
      <c r="AA316" s="173"/>
      <c r="AB316" s="173"/>
      <c r="AC316" s="173"/>
      <c r="AD316" s="173"/>
      <c r="AE316" s="173"/>
    </row>
    <row r="317" spans="1:31" s="166" customFormat="1" ht="26.25" customHeight="1" x14ac:dyDescent="0.2">
      <c r="A317" s="177">
        <v>139</v>
      </c>
      <c r="B317" s="380" t="s">
        <v>903</v>
      </c>
      <c r="C317" s="382" t="s">
        <v>904</v>
      </c>
      <c r="D317" s="528" t="s">
        <v>891</v>
      </c>
      <c r="E317" s="375" t="s">
        <v>894</v>
      </c>
      <c r="F317" s="371" t="s">
        <v>905</v>
      </c>
      <c r="G317" s="379" t="s">
        <v>440</v>
      </c>
      <c r="H317" s="377" t="s">
        <v>440</v>
      </c>
      <c r="I317" s="520"/>
      <c r="J317" s="376" t="s">
        <v>440</v>
      </c>
      <c r="K317" s="377" t="s">
        <v>440</v>
      </c>
      <c r="L317" s="377" t="s">
        <v>440</v>
      </c>
      <c r="M317" s="374" t="s">
        <v>900</v>
      </c>
      <c r="N317" s="520">
        <v>2006</v>
      </c>
      <c r="O317" s="520" t="s">
        <v>232</v>
      </c>
      <c r="P317" s="151"/>
      <c r="Q317" s="151"/>
      <c r="R317" s="520" t="str">
        <f t="shared" si="37"/>
        <v>26/04/1981</v>
      </c>
      <c r="S317" s="520" t="str">
        <f t="shared" ca="1" si="36"/>
        <v xml:space="preserve">44 th , 0 bl </v>
      </c>
      <c r="T317" s="452">
        <f t="shared" si="35"/>
        <v>50890</v>
      </c>
      <c r="U317" s="173"/>
      <c r="V317" s="173"/>
      <c r="W317" s="173"/>
      <c r="X317" s="173"/>
      <c r="Y317" s="173"/>
      <c r="Z317" s="173"/>
      <c r="AA317" s="173"/>
      <c r="AB317" s="173"/>
      <c r="AC317" s="173"/>
      <c r="AD317" s="173"/>
      <c r="AE317" s="173"/>
    </row>
    <row r="318" spans="1:31" s="116" customFormat="1" ht="26.25" customHeight="1" x14ac:dyDescent="0.2">
      <c r="A318" s="177">
        <v>140</v>
      </c>
      <c r="B318" s="380" t="s">
        <v>906</v>
      </c>
      <c r="C318" s="382" t="s">
        <v>907</v>
      </c>
      <c r="D318" s="528" t="s">
        <v>891</v>
      </c>
      <c r="E318" s="375" t="s">
        <v>894</v>
      </c>
      <c r="F318" s="371" t="s">
        <v>908</v>
      </c>
      <c r="G318" s="379" t="s">
        <v>440</v>
      </c>
      <c r="H318" s="377" t="s">
        <v>440</v>
      </c>
      <c r="I318" s="520"/>
      <c r="J318" s="376" t="s">
        <v>440</v>
      </c>
      <c r="K318" s="377" t="s">
        <v>440</v>
      </c>
      <c r="L318" s="377" t="s">
        <v>440</v>
      </c>
      <c r="M318" s="378" t="s">
        <v>909</v>
      </c>
      <c r="N318" s="520">
        <v>2013</v>
      </c>
      <c r="O318" s="520" t="s">
        <v>232</v>
      </c>
      <c r="P318" s="118"/>
      <c r="Q318" s="118"/>
      <c r="R318" s="520" t="str">
        <f t="shared" si="37"/>
        <v>18/06/1989</v>
      </c>
      <c r="S318" s="520" t="str">
        <f t="shared" ca="1" si="36"/>
        <v xml:space="preserve">35 th , 10 bl </v>
      </c>
      <c r="T318" s="452">
        <f t="shared" si="35"/>
        <v>53873</v>
      </c>
      <c r="U318" s="112"/>
      <c r="V318" s="112"/>
      <c r="W318" s="112"/>
      <c r="X318" s="112"/>
      <c r="Y318" s="112"/>
      <c r="Z318" s="112"/>
      <c r="AA318" s="112"/>
      <c r="AB318" s="112"/>
      <c r="AC318" s="112"/>
      <c r="AD318" s="112"/>
      <c r="AE318" s="112"/>
    </row>
    <row r="319" spans="1:31" s="116" customFormat="1" ht="26.25" customHeight="1" x14ac:dyDescent="0.2">
      <c r="A319" s="177">
        <v>141</v>
      </c>
      <c r="B319" s="380" t="s">
        <v>910</v>
      </c>
      <c r="C319" s="382" t="s">
        <v>911</v>
      </c>
      <c r="D319" s="528" t="s">
        <v>891</v>
      </c>
      <c r="E319" s="375" t="s">
        <v>894</v>
      </c>
      <c r="F319" s="371" t="s">
        <v>912</v>
      </c>
      <c r="G319" s="379" t="s">
        <v>440</v>
      </c>
      <c r="H319" s="377" t="s">
        <v>440</v>
      </c>
      <c r="I319" s="520"/>
      <c r="J319" s="376" t="s">
        <v>440</v>
      </c>
      <c r="K319" s="377" t="s">
        <v>440</v>
      </c>
      <c r="L319" s="377" t="s">
        <v>440</v>
      </c>
      <c r="M319" s="374" t="s">
        <v>913</v>
      </c>
      <c r="N319" s="520">
        <v>2014</v>
      </c>
      <c r="O319" s="520" t="s">
        <v>232</v>
      </c>
      <c r="P319" s="118"/>
      <c r="Q319" s="118"/>
      <c r="R319" s="520" t="str">
        <f t="shared" si="37"/>
        <v>28/07/1991</v>
      </c>
      <c r="S319" s="520" t="str">
        <f t="shared" ca="1" si="36"/>
        <v xml:space="preserve">33 th , 9 bl </v>
      </c>
      <c r="T319" s="452">
        <f t="shared" si="35"/>
        <v>54635</v>
      </c>
      <c r="U319" s="112"/>
      <c r="V319" s="112"/>
      <c r="W319" s="112"/>
      <c r="X319" s="112"/>
      <c r="Y319" s="112"/>
      <c r="Z319" s="112"/>
      <c r="AA319" s="112"/>
      <c r="AB319" s="112"/>
      <c r="AC319" s="112"/>
      <c r="AD319" s="112"/>
      <c r="AE319" s="112"/>
    </row>
    <row r="320" spans="1:31" s="116" customFormat="1" ht="26.25" customHeight="1" x14ac:dyDescent="0.2">
      <c r="A320" s="177">
        <v>142</v>
      </c>
      <c r="B320" s="381" t="s">
        <v>914</v>
      </c>
      <c r="C320" s="382" t="s">
        <v>915</v>
      </c>
      <c r="D320" s="528" t="s">
        <v>891</v>
      </c>
      <c r="E320" s="375" t="s">
        <v>894</v>
      </c>
      <c r="F320" s="371" t="s">
        <v>916</v>
      </c>
      <c r="G320" s="379" t="s">
        <v>440</v>
      </c>
      <c r="H320" s="377" t="s">
        <v>440</v>
      </c>
      <c r="I320" s="520"/>
      <c r="J320" s="376" t="s">
        <v>440</v>
      </c>
      <c r="K320" s="377" t="s">
        <v>440</v>
      </c>
      <c r="L320" s="377" t="s">
        <v>440</v>
      </c>
      <c r="M320" s="374" t="s">
        <v>917</v>
      </c>
      <c r="N320" s="520">
        <v>2008</v>
      </c>
      <c r="O320" s="520" t="s">
        <v>232</v>
      </c>
      <c r="P320" s="118"/>
      <c r="Q320" s="118"/>
      <c r="R320" s="520" t="str">
        <f t="shared" si="37"/>
        <v>30/10/1984</v>
      </c>
      <c r="S320" s="520" t="str">
        <f t="shared" ca="1" si="36"/>
        <v xml:space="preserve">40 th , 6 bl </v>
      </c>
      <c r="T320" s="452">
        <f t="shared" si="35"/>
        <v>52170</v>
      </c>
      <c r="U320" s="112"/>
      <c r="V320" s="112"/>
      <c r="W320" s="112"/>
      <c r="X320" s="112"/>
      <c r="Y320" s="112"/>
      <c r="Z320" s="112"/>
      <c r="AA320" s="112"/>
      <c r="AB320" s="112"/>
      <c r="AC320" s="112"/>
      <c r="AD320" s="112"/>
      <c r="AE320" s="112"/>
    </row>
    <row r="321" spans="1:31" s="116" customFormat="1" ht="26.25" customHeight="1" x14ac:dyDescent="0.2">
      <c r="A321" s="177">
        <v>143</v>
      </c>
      <c r="B321" s="381" t="s">
        <v>918</v>
      </c>
      <c r="C321" s="382" t="s">
        <v>919</v>
      </c>
      <c r="D321" s="528" t="s">
        <v>891</v>
      </c>
      <c r="E321" s="375" t="s">
        <v>894</v>
      </c>
      <c r="F321" s="371" t="s">
        <v>920</v>
      </c>
      <c r="G321" s="379" t="s">
        <v>440</v>
      </c>
      <c r="H321" s="377" t="s">
        <v>440</v>
      </c>
      <c r="I321" s="520"/>
      <c r="J321" s="376" t="s">
        <v>440</v>
      </c>
      <c r="K321" s="377" t="s">
        <v>440</v>
      </c>
      <c r="L321" s="377" t="s">
        <v>440</v>
      </c>
      <c r="M321" s="378" t="s">
        <v>921</v>
      </c>
      <c r="N321" s="520">
        <v>2017</v>
      </c>
      <c r="O321" s="520" t="s">
        <v>232</v>
      </c>
      <c r="P321" s="118"/>
      <c r="Q321" s="118"/>
      <c r="R321" s="520" t="str">
        <f t="shared" si="37"/>
        <v>23/05/1995</v>
      </c>
      <c r="S321" s="520" t="str">
        <f t="shared" ca="1" si="36"/>
        <v xml:space="preserve">29 th , 11 bl </v>
      </c>
      <c r="T321" s="452">
        <f t="shared" si="35"/>
        <v>56035</v>
      </c>
      <c r="U321" s="112"/>
      <c r="V321" s="112"/>
      <c r="W321" s="112"/>
      <c r="X321" s="112"/>
      <c r="Y321" s="112"/>
      <c r="Z321" s="112"/>
      <c r="AA321" s="112"/>
      <c r="AB321" s="112"/>
      <c r="AC321" s="112"/>
      <c r="AD321" s="112"/>
      <c r="AE321" s="112"/>
    </row>
    <row r="322" spans="1:31" s="116" customFormat="1" ht="26.25" customHeight="1" x14ac:dyDescent="0.2">
      <c r="A322" s="177">
        <v>144</v>
      </c>
      <c r="B322" s="380" t="s">
        <v>922</v>
      </c>
      <c r="C322" s="382" t="s">
        <v>923</v>
      </c>
      <c r="D322" s="528" t="s">
        <v>891</v>
      </c>
      <c r="E322" s="375" t="s">
        <v>894</v>
      </c>
      <c r="F322" s="371" t="s">
        <v>924</v>
      </c>
      <c r="G322" s="379" t="s">
        <v>440</v>
      </c>
      <c r="H322" s="377" t="s">
        <v>440</v>
      </c>
      <c r="I322" s="520"/>
      <c r="J322" s="376" t="s">
        <v>440</v>
      </c>
      <c r="K322" s="377" t="s">
        <v>440</v>
      </c>
      <c r="L322" s="377" t="s">
        <v>440</v>
      </c>
      <c r="M322" s="374" t="s">
        <v>925</v>
      </c>
      <c r="N322" s="520">
        <v>2019</v>
      </c>
      <c r="O322" s="520" t="s">
        <v>232</v>
      </c>
      <c r="P322" s="118"/>
      <c r="Q322" s="118"/>
      <c r="R322" s="520" t="str">
        <f t="shared" si="37"/>
        <v>16/10/1997</v>
      </c>
      <c r="S322" s="520" t="str">
        <f t="shared" ca="1" si="36"/>
        <v xml:space="preserve">27 th , 6 bl </v>
      </c>
      <c r="T322" s="452">
        <f t="shared" si="35"/>
        <v>56918</v>
      </c>
      <c r="U322" s="112"/>
      <c r="V322" s="112"/>
      <c r="W322" s="112"/>
      <c r="X322" s="112"/>
      <c r="Y322" s="112"/>
      <c r="Z322" s="112"/>
      <c r="AA322" s="112"/>
      <c r="AB322" s="112"/>
      <c r="AC322" s="112"/>
      <c r="AD322" s="112"/>
      <c r="AE322" s="112"/>
    </row>
    <row r="323" spans="1:31" s="116" customFormat="1" ht="26.25" customHeight="1" x14ac:dyDescent="0.2">
      <c r="A323" s="520"/>
      <c r="B323" s="74"/>
      <c r="C323" s="462"/>
      <c r="D323" s="74"/>
      <c r="E323" s="520"/>
      <c r="F323" s="372"/>
      <c r="G323" s="379"/>
      <c r="H323" s="75"/>
      <c r="I323" s="75"/>
      <c r="J323" s="119"/>
      <c r="K323" s="373"/>
      <c r="L323" s="520"/>
      <c r="M323" s="374"/>
      <c r="N323" s="75"/>
      <c r="O323" s="75"/>
      <c r="P323" s="118"/>
      <c r="Q323" s="118"/>
      <c r="R323" s="520"/>
      <c r="S323" s="520"/>
      <c r="T323" s="425"/>
      <c r="U323" s="112"/>
      <c r="V323" s="112"/>
      <c r="W323" s="112"/>
      <c r="X323" s="112"/>
      <c r="Y323" s="112"/>
      <c r="Z323" s="112"/>
      <c r="AA323" s="112"/>
      <c r="AB323" s="112"/>
      <c r="AC323" s="112"/>
      <c r="AD323" s="112"/>
      <c r="AE323" s="112"/>
    </row>
    <row r="324" spans="1:31" s="116" customFormat="1" x14ac:dyDescent="0.2">
      <c r="A324" s="56"/>
      <c r="B324" s="140"/>
      <c r="C324" s="141"/>
      <c r="D324" s="57"/>
      <c r="E324" s="60"/>
      <c r="F324" s="58"/>
      <c r="G324" s="32"/>
      <c r="H324" s="32"/>
      <c r="I324" s="32"/>
      <c r="J324" s="59"/>
      <c r="K324" s="56"/>
      <c r="L324" s="60"/>
      <c r="M324" s="57"/>
      <c r="N324" s="32"/>
      <c r="O324" s="32"/>
      <c r="P324" s="32"/>
      <c r="Q324" s="32"/>
      <c r="R324" s="32"/>
      <c r="S324" s="118"/>
      <c r="T324" s="112"/>
      <c r="U324" s="112"/>
      <c r="V324" s="112"/>
      <c r="W324" s="112"/>
      <c r="X324" s="112"/>
      <c r="Y324" s="112"/>
      <c r="Z324" s="112"/>
      <c r="AA324" s="112"/>
      <c r="AB324" s="112"/>
      <c r="AC324" s="112"/>
      <c r="AD324" s="112"/>
      <c r="AE324" s="112"/>
    </row>
    <row r="325" spans="1:31" s="116" customFormat="1" x14ac:dyDescent="0.2">
      <c r="A325" s="12"/>
      <c r="B325" s="12"/>
      <c r="C325" s="66"/>
      <c r="D325" s="66"/>
      <c r="E325" s="13"/>
      <c r="F325" s="12"/>
      <c r="G325" s="12"/>
      <c r="H325" s="12"/>
      <c r="I325" s="12"/>
      <c r="J325" s="12"/>
      <c r="K325" s="12"/>
      <c r="L325" s="12"/>
      <c r="M325" s="66"/>
      <c r="N325" s="12"/>
      <c r="O325" s="12"/>
      <c r="P325" s="12"/>
      <c r="Q325" s="112"/>
      <c r="R325" s="118"/>
      <c r="S325" s="118"/>
      <c r="T325" s="112"/>
      <c r="U325" s="112"/>
      <c r="V325" s="112"/>
      <c r="W325" s="112"/>
      <c r="X325" s="112"/>
      <c r="Y325" s="112"/>
      <c r="Z325" s="112"/>
      <c r="AA325" s="112"/>
      <c r="AB325" s="112"/>
      <c r="AC325" s="112"/>
      <c r="AD325" s="112"/>
      <c r="AE325" s="112"/>
    </row>
    <row r="326" spans="1:31" s="116" customFormat="1" ht="15" x14ac:dyDescent="0.2">
      <c r="A326" s="12"/>
      <c r="B326" s="111" t="s">
        <v>357</v>
      </c>
      <c r="C326" s="300"/>
      <c r="D326" s="300"/>
      <c r="E326" s="13"/>
      <c r="F326" s="12"/>
      <c r="G326" s="12"/>
      <c r="H326" s="12"/>
      <c r="I326" s="12"/>
      <c r="J326" s="12"/>
      <c r="K326" s="12"/>
      <c r="L326" s="12"/>
      <c r="M326" s="110"/>
      <c r="N326" s="71"/>
      <c r="O326" s="71"/>
      <c r="P326" s="71"/>
      <c r="Q326" s="112"/>
      <c r="R326" s="118"/>
      <c r="S326" s="118"/>
      <c r="T326" s="112"/>
      <c r="U326" s="112"/>
      <c r="V326" s="112"/>
      <c r="W326" s="112"/>
      <c r="X326" s="112"/>
      <c r="Y326" s="112"/>
      <c r="Z326" s="112"/>
      <c r="AA326" s="112"/>
      <c r="AB326" s="112"/>
      <c r="AC326" s="112"/>
      <c r="AD326" s="112"/>
      <c r="AE326" s="112"/>
    </row>
    <row r="327" spans="1:31" s="116" customFormat="1" ht="25.5" x14ac:dyDescent="0.2">
      <c r="A327" s="12"/>
      <c r="B327" s="111" t="s">
        <v>369</v>
      </c>
      <c r="C327" s="300"/>
      <c r="D327" s="300"/>
      <c r="E327" s="13"/>
      <c r="F327" s="12"/>
      <c r="G327" s="12"/>
      <c r="H327" s="12"/>
      <c r="I327" s="12"/>
      <c r="J327" s="12"/>
      <c r="K327" s="585" t="s">
        <v>974</v>
      </c>
      <c r="L327" s="585"/>
      <c r="M327" s="585"/>
      <c r="N327" s="585"/>
      <c r="O327" s="585"/>
      <c r="P327" s="42"/>
      <c r="Q327" s="112"/>
      <c r="R327" s="118"/>
      <c r="S327" s="118"/>
      <c r="T327" s="112"/>
      <c r="U327" s="112"/>
      <c r="V327" s="112"/>
      <c r="W327" s="112"/>
      <c r="X327" s="112"/>
      <c r="Y327" s="112"/>
      <c r="Z327" s="112"/>
      <c r="AA327" s="112"/>
      <c r="AB327" s="112"/>
      <c r="AC327" s="112"/>
      <c r="AD327" s="112"/>
      <c r="AE327" s="112"/>
    </row>
    <row r="328" spans="1:31" s="116" customFormat="1" ht="25.5" x14ac:dyDescent="0.35">
      <c r="A328" s="12"/>
      <c r="B328" s="111"/>
      <c r="C328" s="300"/>
      <c r="D328" s="300"/>
      <c r="E328" s="13"/>
      <c r="F328" s="12"/>
      <c r="G328" s="12"/>
      <c r="H328" s="12"/>
      <c r="I328" s="12"/>
      <c r="J328" s="12"/>
      <c r="K328" s="280"/>
      <c r="L328" s="280"/>
      <c r="M328" s="465"/>
      <c r="N328" s="281"/>
      <c r="O328" s="281"/>
      <c r="P328" s="42"/>
      <c r="Q328" s="112"/>
      <c r="R328" s="118"/>
      <c r="S328" s="118"/>
      <c r="T328" s="112"/>
      <c r="U328" s="112"/>
      <c r="V328" s="112"/>
      <c r="W328" s="112"/>
      <c r="X328" s="112"/>
      <c r="Y328" s="112"/>
      <c r="Z328" s="112"/>
      <c r="AA328" s="112"/>
      <c r="AB328" s="112"/>
      <c r="AC328" s="112"/>
      <c r="AD328" s="112"/>
      <c r="AE328" s="112"/>
    </row>
    <row r="329" spans="1:31" s="116" customFormat="1" ht="27.75" customHeight="1" x14ac:dyDescent="0.2">
      <c r="A329" s="12"/>
      <c r="B329" s="111"/>
      <c r="C329" s="300"/>
      <c r="D329" s="300"/>
      <c r="E329" s="13"/>
      <c r="F329" s="12"/>
      <c r="G329" s="12"/>
      <c r="H329" s="12"/>
      <c r="I329" s="12"/>
      <c r="J329" s="12"/>
      <c r="K329" s="585" t="s">
        <v>360</v>
      </c>
      <c r="L329" s="585"/>
      <c r="M329" s="585"/>
      <c r="N329" s="585"/>
      <c r="O329" s="585"/>
      <c r="P329" s="42"/>
      <c r="Q329" s="112"/>
      <c r="R329" s="118"/>
      <c r="S329" s="118"/>
      <c r="T329" s="112"/>
      <c r="U329" s="112"/>
      <c r="V329" s="112"/>
      <c r="W329" s="112"/>
      <c r="X329" s="112"/>
      <c r="Y329" s="112"/>
      <c r="Z329" s="112"/>
      <c r="AA329" s="112"/>
      <c r="AB329" s="112"/>
      <c r="AC329" s="112"/>
      <c r="AD329" s="112"/>
      <c r="AE329" s="112"/>
    </row>
    <row r="330" spans="1:31" s="116" customFormat="1" ht="3.75" customHeight="1" x14ac:dyDescent="0.35">
      <c r="A330" s="12"/>
      <c r="B330" s="129" t="s">
        <v>373</v>
      </c>
      <c r="C330" s="300"/>
      <c r="D330" s="300"/>
      <c r="E330" s="13"/>
      <c r="F330" s="12"/>
      <c r="G330" s="12"/>
      <c r="H330" s="12"/>
      <c r="I330" s="12"/>
      <c r="J330" s="12"/>
      <c r="K330" s="280"/>
      <c r="L330" s="280"/>
      <c r="M330" s="465"/>
      <c r="N330" s="282"/>
      <c r="O330" s="282"/>
      <c r="P330" s="15"/>
      <c r="Q330" s="112"/>
      <c r="R330" s="118"/>
      <c r="S330" s="118"/>
      <c r="T330" s="112"/>
      <c r="U330" s="112"/>
      <c r="V330" s="112"/>
      <c r="W330" s="112"/>
      <c r="X330" s="112"/>
      <c r="Y330" s="112"/>
      <c r="Z330" s="112"/>
      <c r="AA330" s="112"/>
      <c r="AB330" s="112"/>
      <c r="AC330" s="112"/>
      <c r="AD330" s="112"/>
      <c r="AE330" s="112"/>
    </row>
    <row r="331" spans="1:31" s="116" customFormat="1" ht="15.75" customHeight="1" x14ac:dyDescent="0.2">
      <c r="A331" s="12"/>
      <c r="B331" s="129" t="s">
        <v>372</v>
      </c>
      <c r="C331" s="300"/>
      <c r="D331" s="300"/>
      <c r="E331" s="13"/>
      <c r="F331" s="12"/>
      <c r="G331" s="12"/>
      <c r="H331" s="12"/>
      <c r="I331" s="12"/>
      <c r="J331" s="12"/>
      <c r="K331" s="586" t="s">
        <v>361</v>
      </c>
      <c r="L331" s="586"/>
      <c r="M331" s="586"/>
      <c r="N331" s="586"/>
      <c r="O331" s="586"/>
      <c r="P331" s="15"/>
      <c r="Q331" s="112"/>
      <c r="R331" s="118"/>
      <c r="S331" s="118"/>
      <c r="T331" s="112"/>
      <c r="U331" s="112"/>
      <c r="V331" s="112"/>
      <c r="W331" s="112"/>
      <c r="X331" s="112"/>
      <c r="Y331" s="112"/>
      <c r="Z331" s="112"/>
      <c r="AA331" s="112"/>
      <c r="AB331" s="112"/>
      <c r="AC331" s="112"/>
      <c r="AD331" s="112"/>
      <c r="AE331" s="112"/>
    </row>
    <row r="332" spans="1:31" s="116" customFormat="1" ht="12" customHeight="1" x14ac:dyDescent="0.35">
      <c r="A332" s="12"/>
      <c r="B332" s="129" t="s">
        <v>375</v>
      </c>
      <c r="C332" s="300"/>
      <c r="D332" s="300"/>
      <c r="E332" s="13"/>
      <c r="F332" s="12"/>
      <c r="G332" s="12"/>
      <c r="H332" s="12"/>
      <c r="I332" s="12"/>
      <c r="J332" s="12"/>
      <c r="K332" s="280"/>
      <c r="L332" s="280"/>
      <c r="M332" s="283"/>
      <c r="N332" s="284"/>
      <c r="O332" s="284"/>
      <c r="P332" s="41"/>
      <c r="Q332" s="112"/>
      <c r="R332" s="118"/>
      <c r="S332" s="118"/>
      <c r="T332" s="112"/>
      <c r="U332" s="112"/>
      <c r="V332" s="112"/>
      <c r="W332" s="112"/>
      <c r="X332" s="112"/>
      <c r="Y332" s="112"/>
      <c r="Z332" s="112"/>
      <c r="AA332" s="112"/>
      <c r="AB332" s="112"/>
      <c r="AC332" s="112"/>
      <c r="AD332" s="112"/>
      <c r="AE332" s="112"/>
    </row>
    <row r="333" spans="1:31" s="116" customFormat="1" ht="12" customHeight="1" x14ac:dyDescent="0.35">
      <c r="A333" s="12"/>
      <c r="B333" s="129"/>
      <c r="C333" s="300"/>
      <c r="D333" s="300"/>
      <c r="E333" s="13"/>
      <c r="F333" s="12"/>
      <c r="G333" s="12"/>
      <c r="H333" s="12"/>
      <c r="I333" s="12"/>
      <c r="J333" s="12"/>
      <c r="K333" s="280"/>
      <c r="L333" s="280"/>
      <c r="M333" s="283"/>
      <c r="N333" s="284"/>
      <c r="O333" s="284"/>
      <c r="P333" s="41"/>
      <c r="Q333" s="112"/>
      <c r="R333" s="118"/>
      <c r="S333" s="118"/>
      <c r="T333" s="112"/>
      <c r="U333" s="112"/>
      <c r="V333" s="112"/>
      <c r="W333" s="112"/>
      <c r="X333" s="112"/>
      <c r="Y333" s="112"/>
      <c r="Z333" s="112"/>
      <c r="AA333" s="112"/>
      <c r="AB333" s="112"/>
      <c r="AC333" s="112"/>
      <c r="AD333" s="112"/>
      <c r="AE333" s="112"/>
    </row>
    <row r="334" spans="1:31" s="116" customFormat="1" ht="12" customHeight="1" x14ac:dyDescent="0.35">
      <c r="A334" s="12"/>
      <c r="B334" s="129"/>
      <c r="C334" s="300"/>
      <c r="D334" s="300"/>
      <c r="E334" s="13"/>
      <c r="F334" s="12"/>
      <c r="G334" s="12"/>
      <c r="H334" s="12"/>
      <c r="I334" s="12"/>
      <c r="J334" s="12"/>
      <c r="K334" s="280"/>
      <c r="L334" s="280"/>
      <c r="M334" s="283"/>
      <c r="N334" s="284"/>
      <c r="O334" s="284"/>
      <c r="P334" s="41"/>
      <c r="Q334" s="112"/>
      <c r="R334" s="118"/>
      <c r="S334" s="118"/>
      <c r="T334" s="112"/>
      <c r="U334" s="112"/>
      <c r="V334" s="112"/>
      <c r="W334" s="112"/>
      <c r="X334" s="112"/>
      <c r="Y334" s="112"/>
      <c r="Z334" s="112"/>
      <c r="AA334" s="112"/>
      <c r="AB334" s="112"/>
      <c r="AC334" s="112"/>
      <c r="AD334" s="112"/>
      <c r="AE334" s="112"/>
    </row>
    <row r="335" spans="1:31" s="116" customFormat="1" ht="12" customHeight="1" x14ac:dyDescent="0.35">
      <c r="A335" s="12"/>
      <c r="B335" s="129"/>
      <c r="C335" s="300"/>
      <c r="D335" s="300"/>
      <c r="E335" s="13"/>
      <c r="F335" s="12"/>
      <c r="G335" s="12"/>
      <c r="H335" s="12"/>
      <c r="I335" s="12"/>
      <c r="J335" s="12"/>
      <c r="K335" s="280"/>
      <c r="L335" s="280"/>
      <c r="M335" s="283"/>
      <c r="N335" s="284"/>
      <c r="O335" s="284"/>
      <c r="P335" s="41"/>
      <c r="Q335" s="112"/>
      <c r="R335" s="118"/>
      <c r="S335" s="118"/>
      <c r="T335" s="112"/>
      <c r="U335" s="112"/>
      <c r="V335" s="112"/>
      <c r="W335" s="112"/>
      <c r="X335" s="112"/>
      <c r="Y335" s="112"/>
      <c r="Z335" s="112"/>
      <c r="AA335" s="112"/>
      <c r="AB335" s="112"/>
      <c r="AC335" s="112"/>
      <c r="AD335" s="112"/>
      <c r="AE335" s="112"/>
    </row>
    <row r="336" spans="1:31" s="116" customFormat="1" ht="12" customHeight="1" x14ac:dyDescent="0.35">
      <c r="A336" s="12"/>
      <c r="B336" s="129" t="s">
        <v>382</v>
      </c>
      <c r="C336" s="300"/>
      <c r="D336" s="300"/>
      <c r="E336" s="13"/>
      <c r="F336" s="12"/>
      <c r="G336" s="12"/>
      <c r="H336" s="12"/>
      <c r="I336" s="12"/>
      <c r="J336" s="12"/>
      <c r="K336" s="280"/>
      <c r="L336" s="280"/>
      <c r="M336" s="283"/>
      <c r="N336" s="284"/>
      <c r="O336" s="284"/>
      <c r="P336" s="41"/>
      <c r="Q336" s="112"/>
      <c r="R336" s="118"/>
      <c r="S336" s="118"/>
      <c r="T336" s="112"/>
      <c r="U336" s="112"/>
      <c r="V336" s="112"/>
      <c r="W336" s="112"/>
      <c r="X336" s="112"/>
      <c r="Y336" s="112"/>
      <c r="Z336" s="112"/>
      <c r="AA336" s="112"/>
      <c r="AB336" s="112"/>
      <c r="AC336" s="112"/>
      <c r="AD336" s="112"/>
      <c r="AE336" s="112"/>
    </row>
    <row r="337" spans="1:31" s="116" customFormat="1" ht="12" customHeight="1" x14ac:dyDescent="0.35">
      <c r="A337" s="12"/>
      <c r="B337" s="129" t="s">
        <v>383</v>
      </c>
      <c r="C337" s="300"/>
      <c r="D337" s="300"/>
      <c r="E337" s="13"/>
      <c r="F337" s="12"/>
      <c r="G337" s="12"/>
      <c r="H337" s="12"/>
      <c r="I337" s="12"/>
      <c r="J337" s="12"/>
      <c r="K337" s="280"/>
      <c r="L337" s="280"/>
      <c r="M337" s="283"/>
      <c r="N337" s="285"/>
      <c r="O337" s="285"/>
      <c r="P337" s="72"/>
      <c r="Q337" s="112"/>
      <c r="R337" s="118"/>
      <c r="S337" s="118"/>
      <c r="T337" s="112"/>
      <c r="U337" s="112"/>
      <c r="V337" s="112"/>
      <c r="W337" s="112"/>
      <c r="X337" s="112"/>
      <c r="Y337" s="112"/>
      <c r="Z337" s="112"/>
      <c r="AA337" s="112"/>
      <c r="AB337" s="112"/>
      <c r="AC337" s="112"/>
      <c r="AD337" s="112"/>
      <c r="AE337" s="112"/>
    </row>
    <row r="338" spans="1:31" s="112" customFormat="1" ht="19.5" customHeight="1" x14ac:dyDescent="0.2">
      <c r="A338" s="12"/>
      <c r="B338" s="129" t="s">
        <v>384</v>
      </c>
      <c r="C338" s="300"/>
      <c r="D338" s="300"/>
      <c r="E338" s="13"/>
      <c r="F338" s="12"/>
      <c r="G338" s="12"/>
      <c r="H338" s="12"/>
      <c r="I338" s="12"/>
      <c r="J338" s="12"/>
      <c r="K338" s="586" t="s">
        <v>934</v>
      </c>
      <c r="L338" s="586"/>
      <c r="M338" s="586"/>
      <c r="N338" s="586"/>
      <c r="O338" s="586"/>
      <c r="P338" s="71"/>
      <c r="R338" s="118"/>
      <c r="S338" s="118"/>
    </row>
    <row r="339" spans="1:31" s="112" customFormat="1" ht="27.75" customHeight="1" x14ac:dyDescent="0.2">
      <c r="A339" s="12"/>
      <c r="B339" s="129" t="s">
        <v>388</v>
      </c>
      <c r="C339" s="300"/>
      <c r="D339" s="300"/>
      <c r="E339" s="13"/>
      <c r="F339" s="12"/>
      <c r="G339" s="12"/>
      <c r="H339" s="12"/>
      <c r="I339" s="12"/>
      <c r="J339" s="12"/>
      <c r="K339" s="586" t="s">
        <v>228</v>
      </c>
      <c r="L339" s="586"/>
      <c r="M339" s="586"/>
      <c r="N339" s="586"/>
      <c r="O339" s="586"/>
      <c r="P339" s="353"/>
      <c r="Q339" s="353"/>
      <c r="R339" s="542"/>
      <c r="S339" s="118"/>
    </row>
    <row r="340" spans="1:31" s="112" customFormat="1" ht="22.5" customHeight="1" x14ac:dyDescent="0.35">
      <c r="A340" s="12"/>
      <c r="B340" s="129" t="s">
        <v>395</v>
      </c>
      <c r="C340" s="300"/>
      <c r="D340" s="300"/>
      <c r="E340" s="13"/>
      <c r="F340" s="12"/>
      <c r="G340" s="12"/>
      <c r="H340" s="12"/>
      <c r="I340" s="12"/>
      <c r="J340" s="12"/>
      <c r="K340" s="587" t="s">
        <v>462</v>
      </c>
      <c r="L340" s="587"/>
      <c r="M340" s="587"/>
      <c r="N340" s="587"/>
      <c r="O340" s="587"/>
      <c r="P340" s="12"/>
      <c r="R340" s="118"/>
      <c r="S340" s="118"/>
    </row>
    <row r="341" spans="1:31" s="112" customFormat="1" ht="13.5" customHeight="1" x14ac:dyDescent="0.2">
      <c r="A341" s="12"/>
      <c r="B341" s="129"/>
      <c r="C341" s="300"/>
      <c r="D341" s="300"/>
      <c r="E341" s="13"/>
      <c r="F341" s="12"/>
      <c r="G341" s="12"/>
      <c r="H341" s="12"/>
      <c r="I341" s="12"/>
      <c r="J341" s="12"/>
      <c r="K341" s="12"/>
      <c r="L341" s="12"/>
      <c r="M341" s="132"/>
      <c r="N341" s="12"/>
      <c r="O341" s="12"/>
      <c r="P341" s="12"/>
      <c r="R341" s="118"/>
      <c r="S341" s="118"/>
    </row>
    <row r="342" spans="1:31" s="112" customFormat="1" ht="13.5" customHeight="1" x14ac:dyDescent="0.2">
      <c r="A342" s="12"/>
      <c r="B342" s="129"/>
      <c r="C342" s="300"/>
      <c r="D342" s="300"/>
      <c r="E342" s="13"/>
      <c r="F342" s="12"/>
      <c r="G342" s="12"/>
      <c r="H342" s="12"/>
      <c r="I342" s="12"/>
      <c r="J342" s="12"/>
      <c r="K342" s="12"/>
      <c r="L342" s="12"/>
      <c r="M342" s="132"/>
      <c r="N342" s="12"/>
      <c r="O342" s="12"/>
      <c r="P342" s="12"/>
      <c r="R342" s="118"/>
      <c r="S342" s="118"/>
    </row>
    <row r="343" spans="1:31" s="112" customFormat="1" ht="12" customHeight="1" x14ac:dyDescent="0.2">
      <c r="A343" s="12"/>
      <c r="B343" s="129" t="s">
        <v>396</v>
      </c>
      <c r="C343" s="300"/>
      <c r="D343" s="300"/>
      <c r="E343" s="13"/>
      <c r="F343" s="12"/>
      <c r="G343" s="12"/>
      <c r="H343" s="12"/>
      <c r="I343" s="12"/>
      <c r="J343" s="12"/>
      <c r="K343" s="12"/>
      <c r="L343" s="12"/>
      <c r="M343" s="17"/>
      <c r="N343" s="71"/>
      <c r="O343" s="71"/>
      <c r="P343" s="71"/>
      <c r="R343" s="118"/>
      <c r="S343" s="118"/>
    </row>
    <row r="344" spans="1:31" s="112" customFormat="1" ht="12" customHeight="1" x14ac:dyDescent="0.2">
      <c r="A344" s="12"/>
      <c r="B344" s="129" t="s">
        <v>397</v>
      </c>
      <c r="C344" s="300"/>
      <c r="D344" s="300"/>
      <c r="E344" s="13"/>
      <c r="F344" s="12"/>
      <c r="G344" s="12"/>
      <c r="H344" s="12"/>
      <c r="I344" s="12"/>
      <c r="J344" s="12"/>
      <c r="K344" s="12"/>
      <c r="L344" s="12"/>
      <c r="M344" s="17"/>
      <c r="N344" s="42"/>
      <c r="O344" s="42"/>
      <c r="P344" s="42"/>
      <c r="R344" s="118"/>
      <c r="S344" s="118"/>
    </row>
    <row r="345" spans="1:31" s="112" customFormat="1" ht="12" customHeight="1" x14ac:dyDescent="0.2">
      <c r="A345" s="12"/>
      <c r="B345" s="298" t="s">
        <v>398</v>
      </c>
      <c r="C345" s="300"/>
      <c r="D345" s="300"/>
      <c r="E345" s="13"/>
      <c r="F345" s="12"/>
      <c r="G345" s="12"/>
      <c r="H345" s="12"/>
      <c r="I345" s="12"/>
      <c r="J345" s="12"/>
      <c r="K345" s="12"/>
      <c r="L345" s="12"/>
      <c r="M345" s="133"/>
      <c r="N345" s="15"/>
      <c r="O345" s="15"/>
      <c r="P345" s="15"/>
      <c r="R345" s="118"/>
      <c r="S345" s="118"/>
    </row>
    <row r="346" spans="1:31" s="112" customFormat="1" ht="12" customHeight="1" x14ac:dyDescent="0.2">
      <c r="A346" s="12"/>
      <c r="B346" s="298" t="s">
        <v>399</v>
      </c>
      <c r="C346" s="300"/>
      <c r="D346" s="300"/>
      <c r="E346" s="13"/>
      <c r="F346" s="12"/>
      <c r="G346" s="12"/>
      <c r="H346" s="12"/>
      <c r="I346" s="12"/>
      <c r="J346" s="12"/>
      <c r="K346" s="12"/>
      <c r="L346" s="12"/>
      <c r="M346" s="133"/>
      <c r="N346" s="15"/>
      <c r="O346" s="15"/>
      <c r="P346" s="15"/>
      <c r="R346" s="118"/>
      <c r="S346" s="118"/>
    </row>
    <row r="347" spans="1:31" s="112" customFormat="1" ht="12" customHeight="1" x14ac:dyDescent="0.2">
      <c r="A347" s="12"/>
      <c r="B347" s="298" t="s">
        <v>400</v>
      </c>
      <c r="C347" s="300"/>
      <c r="D347" s="300"/>
      <c r="E347" s="13"/>
      <c r="F347" s="12"/>
      <c r="G347" s="12"/>
      <c r="H347" s="12"/>
      <c r="I347" s="12"/>
      <c r="J347" s="12"/>
      <c r="K347" s="12"/>
      <c r="L347" s="12"/>
      <c r="M347" s="133"/>
      <c r="N347" s="41"/>
      <c r="O347" s="41"/>
      <c r="P347" s="41"/>
      <c r="R347" s="118"/>
      <c r="S347" s="118"/>
    </row>
    <row r="348" spans="1:31" s="112" customFormat="1" ht="12" customHeight="1" x14ac:dyDescent="0.2">
      <c r="A348" s="12"/>
      <c r="B348" s="298" t="s">
        <v>401</v>
      </c>
      <c r="C348" s="300"/>
      <c r="D348" s="300"/>
      <c r="E348" s="13"/>
      <c r="F348" s="12"/>
      <c r="G348" s="12"/>
      <c r="H348" s="12"/>
      <c r="I348" s="12"/>
      <c r="J348" s="12"/>
      <c r="K348" s="12"/>
      <c r="L348" s="12"/>
      <c r="M348" s="133"/>
      <c r="N348" s="41"/>
      <c r="O348" s="41"/>
      <c r="P348" s="41"/>
      <c r="R348" s="118"/>
      <c r="S348" s="118"/>
    </row>
    <row r="349" spans="1:31" s="112" customFormat="1" ht="12" customHeight="1" x14ac:dyDescent="0.2">
      <c r="A349" s="12"/>
      <c r="B349" s="298" t="s">
        <v>402</v>
      </c>
      <c r="C349" s="300"/>
      <c r="D349" s="300"/>
      <c r="E349" s="13"/>
      <c r="F349" s="12"/>
      <c r="G349" s="12"/>
      <c r="H349" s="12"/>
      <c r="I349" s="12"/>
      <c r="J349" s="12"/>
      <c r="K349" s="12"/>
      <c r="L349" s="12"/>
      <c r="M349" s="133"/>
      <c r="N349" s="41"/>
      <c r="O349" s="41"/>
      <c r="P349" s="41"/>
      <c r="R349" s="118"/>
      <c r="S349" s="118"/>
    </row>
    <row r="350" spans="1:31" s="112" customFormat="1" ht="12" customHeight="1" x14ac:dyDescent="0.2">
      <c r="A350" s="12"/>
      <c r="B350" s="298" t="s">
        <v>403</v>
      </c>
      <c r="C350" s="300"/>
      <c r="D350" s="300"/>
      <c r="E350" s="13"/>
      <c r="F350" s="12"/>
      <c r="G350" s="12"/>
      <c r="H350" s="12"/>
      <c r="I350" s="12"/>
      <c r="J350" s="12"/>
      <c r="K350" s="12"/>
      <c r="L350" s="12"/>
      <c r="M350" s="133"/>
      <c r="N350" s="41"/>
      <c r="O350" s="41"/>
      <c r="P350" s="41"/>
      <c r="R350" s="118"/>
      <c r="S350" s="118"/>
    </row>
    <row r="351" spans="1:31" s="112" customFormat="1" ht="15" x14ac:dyDescent="0.2">
      <c r="A351" s="12"/>
      <c r="B351" s="298" t="s">
        <v>404</v>
      </c>
      <c r="C351" s="300"/>
      <c r="D351" s="300"/>
      <c r="E351" s="13"/>
      <c r="F351" s="12"/>
      <c r="G351" s="12"/>
      <c r="H351" s="12"/>
      <c r="I351" s="12"/>
      <c r="J351" s="12"/>
      <c r="K351" s="12"/>
      <c r="L351" s="12"/>
      <c r="M351" s="134"/>
      <c r="N351" s="41"/>
      <c r="O351" s="41"/>
      <c r="P351" s="41"/>
      <c r="R351" s="118"/>
      <c r="S351" s="118"/>
    </row>
    <row r="352" spans="1:31" s="112" customFormat="1" ht="15" x14ac:dyDescent="0.2">
      <c r="A352" s="12"/>
      <c r="B352" s="298" t="s">
        <v>405</v>
      </c>
      <c r="C352" s="300"/>
      <c r="D352" s="300"/>
      <c r="E352" s="13"/>
      <c r="F352" s="12"/>
      <c r="G352" s="12"/>
      <c r="H352" s="12"/>
      <c r="I352" s="142"/>
      <c r="J352" s="110"/>
      <c r="K352" s="15"/>
      <c r="L352" s="15"/>
      <c r="M352" s="110"/>
      <c r="N352" s="41"/>
      <c r="O352" s="41"/>
      <c r="P352" s="41"/>
      <c r="R352" s="118"/>
      <c r="S352" s="118"/>
    </row>
    <row r="353" spans="1:31" s="112" customFormat="1" ht="15" x14ac:dyDescent="0.2">
      <c r="A353" s="12"/>
      <c r="B353" s="298" t="s">
        <v>810</v>
      </c>
      <c r="C353" s="300"/>
      <c r="D353" s="300"/>
      <c r="E353" s="13"/>
      <c r="F353" s="12"/>
      <c r="G353" s="12"/>
      <c r="H353" s="12"/>
      <c r="I353" s="12"/>
      <c r="J353" s="110"/>
      <c r="K353" s="41"/>
      <c r="L353" s="41"/>
      <c r="M353" s="110"/>
      <c r="N353" s="72"/>
      <c r="O353" s="72"/>
      <c r="P353" s="72"/>
      <c r="R353" s="118"/>
      <c r="S353" s="118"/>
    </row>
    <row r="354" spans="1:31" s="116" customFormat="1" ht="15" x14ac:dyDescent="0.2">
      <c r="A354" s="12"/>
      <c r="B354" s="298" t="s">
        <v>406</v>
      </c>
      <c r="C354" s="300"/>
      <c r="D354" s="300"/>
      <c r="E354" s="13"/>
      <c r="F354" s="12"/>
      <c r="G354" s="12"/>
      <c r="H354" s="12"/>
      <c r="I354" s="12"/>
      <c r="J354" s="133"/>
      <c r="K354" s="41"/>
      <c r="L354" s="41"/>
      <c r="M354" s="66"/>
      <c r="N354" s="71"/>
      <c r="O354" s="71"/>
      <c r="P354" s="71"/>
      <c r="Q354" s="112"/>
      <c r="R354" s="118"/>
      <c r="S354" s="118"/>
      <c r="T354" s="112"/>
      <c r="U354" s="112"/>
      <c r="V354" s="112"/>
      <c r="W354" s="112"/>
      <c r="X354" s="112"/>
      <c r="Y354" s="112"/>
      <c r="Z354" s="112"/>
      <c r="AA354" s="112"/>
      <c r="AB354" s="112"/>
      <c r="AC354" s="112"/>
      <c r="AD354" s="112"/>
      <c r="AE354" s="112"/>
    </row>
    <row r="355" spans="1:31" s="116" customFormat="1" ht="15" x14ac:dyDescent="0.2">
      <c r="A355" s="12"/>
      <c r="B355" s="298" t="s">
        <v>407</v>
      </c>
      <c r="C355" s="300"/>
      <c r="D355" s="300"/>
      <c r="E355" s="13"/>
      <c r="F355" s="12"/>
      <c r="G355" s="12"/>
      <c r="H355" s="12"/>
      <c r="I355" s="12"/>
      <c r="J355" s="133"/>
      <c r="K355" s="41"/>
      <c r="L355" s="41"/>
      <c r="M355" s="66"/>
      <c r="N355" s="71"/>
      <c r="O355" s="71"/>
      <c r="P355" s="71"/>
      <c r="Q355" s="112"/>
      <c r="R355" s="118"/>
      <c r="S355" s="118"/>
      <c r="T355" s="112"/>
      <c r="U355" s="112"/>
      <c r="V355" s="112"/>
      <c r="W355" s="112"/>
      <c r="X355" s="112"/>
      <c r="Y355" s="112"/>
      <c r="Z355" s="112"/>
      <c r="AA355" s="112"/>
      <c r="AB355" s="112"/>
      <c r="AC355" s="112"/>
      <c r="AD355" s="112"/>
      <c r="AE355" s="112"/>
    </row>
    <row r="356" spans="1:31" s="116" customFormat="1" ht="12" customHeight="1" x14ac:dyDescent="0.2">
      <c r="A356" s="12"/>
      <c r="B356" s="298" t="s">
        <v>408</v>
      </c>
      <c r="C356" s="300"/>
      <c r="D356" s="300"/>
      <c r="E356" s="13"/>
      <c r="F356" s="12"/>
      <c r="G356" s="12"/>
      <c r="H356" s="12"/>
      <c r="I356" s="12"/>
      <c r="J356" s="133"/>
      <c r="K356" s="41"/>
      <c r="L356" s="41"/>
      <c r="M356" s="66"/>
      <c r="N356" s="12"/>
      <c r="O356" s="12"/>
      <c r="P356" s="12"/>
      <c r="Q356" s="112"/>
      <c r="R356" s="118"/>
      <c r="S356" s="118"/>
      <c r="T356" s="112"/>
      <c r="U356" s="112"/>
      <c r="V356" s="112"/>
      <c r="W356" s="112"/>
      <c r="X356" s="112"/>
      <c r="Y356" s="112"/>
      <c r="Z356" s="112"/>
      <c r="AA356" s="112"/>
      <c r="AB356" s="112"/>
      <c r="AC356" s="112"/>
      <c r="AD356" s="112"/>
      <c r="AE356" s="112"/>
    </row>
    <row r="357" spans="1:31" s="116" customFormat="1" ht="12" customHeight="1" x14ac:dyDescent="0.2">
      <c r="A357" s="12"/>
      <c r="B357" s="129" t="s">
        <v>417</v>
      </c>
      <c r="C357" s="300"/>
      <c r="D357" s="300"/>
      <c r="E357" s="13"/>
      <c r="F357" s="12"/>
      <c r="G357" s="12"/>
      <c r="H357" s="12"/>
      <c r="I357" s="12"/>
      <c r="J357" s="133"/>
      <c r="K357" s="41"/>
      <c r="L357" s="41"/>
      <c r="M357" s="66"/>
      <c r="N357" s="12"/>
      <c r="O357" s="12"/>
      <c r="P357" s="12"/>
      <c r="Q357" s="112"/>
      <c r="R357" s="118"/>
      <c r="S357" s="118"/>
      <c r="T357" s="112"/>
      <c r="U357" s="112"/>
      <c r="V357" s="112"/>
      <c r="W357" s="112"/>
      <c r="X357" s="112"/>
      <c r="Y357" s="112"/>
      <c r="Z357" s="112"/>
      <c r="AA357" s="112"/>
      <c r="AB357" s="112"/>
      <c r="AC357" s="112"/>
      <c r="AD357" s="112"/>
      <c r="AE357" s="112"/>
    </row>
    <row r="358" spans="1:31" s="116" customFormat="1" ht="12" customHeight="1" x14ac:dyDescent="0.2">
      <c r="A358" s="12"/>
      <c r="B358" s="129" t="s">
        <v>418</v>
      </c>
      <c r="C358" s="300"/>
      <c r="D358" s="300"/>
      <c r="E358" s="13"/>
      <c r="F358" s="12"/>
      <c r="G358" s="12"/>
      <c r="H358" s="12"/>
      <c r="I358" s="12"/>
      <c r="J358" s="133"/>
      <c r="K358" s="72"/>
      <c r="L358" s="72"/>
      <c r="M358" s="66"/>
      <c r="N358" s="12"/>
      <c r="O358" s="12"/>
      <c r="P358" s="12"/>
      <c r="Q358" s="112"/>
      <c r="R358" s="118"/>
      <c r="S358" s="118"/>
      <c r="T358" s="112"/>
      <c r="U358" s="112"/>
      <c r="V358" s="112"/>
      <c r="W358" s="112"/>
      <c r="X358" s="112"/>
      <c r="Y358" s="112"/>
      <c r="Z358" s="112"/>
      <c r="AA358" s="112"/>
      <c r="AB358" s="112"/>
      <c r="AC358" s="112"/>
      <c r="AD358" s="112"/>
      <c r="AE358" s="112"/>
    </row>
    <row r="359" spans="1:31" s="116" customFormat="1" ht="12" customHeight="1" x14ac:dyDescent="0.2">
      <c r="A359" s="12"/>
      <c r="B359" s="129" t="s">
        <v>424</v>
      </c>
      <c r="C359" s="300"/>
      <c r="D359" s="300"/>
      <c r="E359" s="138"/>
      <c r="F359" s="12"/>
      <c r="G359" s="12"/>
      <c r="H359" s="12"/>
      <c r="I359" s="12"/>
      <c r="J359" s="113"/>
      <c r="K359" s="114"/>
      <c r="L359" s="71"/>
      <c r="M359" s="66"/>
      <c r="N359" s="12"/>
      <c r="O359" s="12"/>
      <c r="P359" s="12"/>
      <c r="Q359" s="112"/>
      <c r="R359" s="118"/>
      <c r="S359" s="118"/>
      <c r="T359" s="112"/>
      <c r="U359" s="112"/>
      <c r="V359" s="112"/>
      <c r="W359" s="112"/>
      <c r="X359" s="112"/>
      <c r="Y359" s="112"/>
      <c r="Z359" s="112"/>
      <c r="AA359" s="112"/>
      <c r="AB359" s="112"/>
      <c r="AC359" s="112"/>
      <c r="AD359" s="112"/>
      <c r="AE359" s="112"/>
    </row>
    <row r="360" spans="1:31" s="116" customFormat="1" ht="32.25" customHeight="1" x14ac:dyDescent="0.25">
      <c r="A360" s="12"/>
      <c r="B360" s="286" t="s">
        <v>430</v>
      </c>
      <c r="C360" s="66"/>
      <c r="D360" s="422" t="s">
        <v>955</v>
      </c>
      <c r="E360" s="423" t="s">
        <v>958</v>
      </c>
      <c r="F360" s="424" t="s">
        <v>959</v>
      </c>
      <c r="G360" s="12"/>
      <c r="H360" s="12"/>
      <c r="I360" s="12"/>
      <c r="J360" s="110"/>
      <c r="K360" s="71"/>
      <c r="L360" s="71"/>
      <c r="M360" s="66"/>
      <c r="N360" s="12"/>
      <c r="O360" s="12"/>
      <c r="P360" s="12"/>
      <c r="Q360" s="112"/>
      <c r="R360" s="118"/>
      <c r="S360" s="118"/>
      <c r="T360" s="112"/>
      <c r="U360" s="112"/>
      <c r="V360" s="112"/>
      <c r="W360" s="112"/>
      <c r="X360" s="112"/>
      <c r="Y360" s="112"/>
      <c r="Z360" s="112"/>
      <c r="AA360" s="112"/>
      <c r="AB360" s="112"/>
      <c r="AC360" s="112"/>
      <c r="AD360" s="112"/>
      <c r="AE360" s="112"/>
    </row>
    <row r="361" spans="1:31" s="116" customFormat="1" ht="15" x14ac:dyDescent="0.2">
      <c r="A361" s="12"/>
      <c r="B361" s="115" t="s">
        <v>431</v>
      </c>
      <c r="C361" s="66"/>
      <c r="D361" s="66"/>
      <c r="E361" s="13"/>
      <c r="F361" s="12"/>
      <c r="G361" s="12"/>
      <c r="H361" s="12"/>
      <c r="I361" s="12"/>
      <c r="J361" s="110"/>
      <c r="K361" s="12"/>
      <c r="L361" s="12"/>
      <c r="M361" s="66"/>
      <c r="N361" s="12"/>
      <c r="O361" s="12"/>
      <c r="P361" s="12"/>
      <c r="Q361" s="112"/>
      <c r="R361" s="118"/>
      <c r="S361" s="118"/>
      <c r="T361" s="112"/>
      <c r="U361" s="112"/>
      <c r="V361" s="112"/>
      <c r="W361" s="112"/>
      <c r="X361" s="112"/>
      <c r="Y361" s="112"/>
      <c r="Z361" s="112"/>
      <c r="AA361" s="112"/>
      <c r="AB361" s="112"/>
      <c r="AC361" s="112"/>
      <c r="AD361" s="112"/>
      <c r="AE361" s="112"/>
    </row>
    <row r="362" spans="1:31" s="116" customFormat="1" ht="15" x14ac:dyDescent="0.2">
      <c r="A362" s="12"/>
      <c r="B362" s="115" t="s">
        <v>432</v>
      </c>
      <c r="C362" s="66"/>
      <c r="D362" s="66" t="s">
        <v>967</v>
      </c>
      <c r="E362" s="418">
        <v>45717</v>
      </c>
      <c r="F362" s="12"/>
      <c r="G362" s="12"/>
      <c r="H362" s="12"/>
      <c r="I362" s="12"/>
      <c r="J362" s="12"/>
      <c r="K362" s="12"/>
      <c r="L362" s="12"/>
      <c r="M362" s="66"/>
      <c r="N362" s="12"/>
      <c r="O362" s="12"/>
      <c r="P362" s="12"/>
      <c r="Q362" s="112"/>
      <c r="R362" s="118"/>
      <c r="S362" s="118"/>
      <c r="T362" s="112"/>
      <c r="U362" s="112"/>
      <c r="V362" s="112"/>
      <c r="W362" s="112"/>
      <c r="X362" s="112"/>
      <c r="Y362" s="112"/>
      <c r="Z362" s="112"/>
      <c r="AA362" s="112"/>
      <c r="AB362" s="112"/>
      <c r="AC362" s="112"/>
      <c r="AD362" s="112"/>
      <c r="AE362" s="112"/>
    </row>
    <row r="363" spans="1:31" s="116" customFormat="1" ht="15" x14ac:dyDescent="0.2">
      <c r="A363" s="12"/>
      <c r="B363" s="115" t="s">
        <v>433</v>
      </c>
      <c r="C363" s="66"/>
      <c r="D363" s="66"/>
      <c r="E363" s="13"/>
      <c r="F363" s="12"/>
      <c r="G363" s="12"/>
      <c r="H363" s="12"/>
      <c r="I363" s="12"/>
      <c r="J363" s="12"/>
      <c r="K363" s="12"/>
      <c r="L363" s="12"/>
      <c r="M363" s="66"/>
      <c r="N363" s="12"/>
      <c r="O363" s="12"/>
      <c r="P363" s="12"/>
      <c r="Q363" s="112"/>
      <c r="R363" s="118"/>
      <c r="S363" s="118"/>
      <c r="T363" s="112"/>
      <c r="U363" s="112"/>
      <c r="V363" s="112"/>
      <c r="W363" s="112"/>
      <c r="X363" s="112"/>
      <c r="Y363" s="112"/>
      <c r="Z363" s="112"/>
      <c r="AA363" s="112"/>
      <c r="AB363" s="112"/>
      <c r="AC363" s="112"/>
      <c r="AD363" s="112"/>
      <c r="AE363" s="112"/>
    </row>
    <row r="364" spans="1:31" s="116" customFormat="1" ht="15" x14ac:dyDescent="0.2">
      <c r="A364" s="12"/>
      <c r="B364" s="115" t="s">
        <v>434</v>
      </c>
      <c r="C364" s="66"/>
      <c r="D364" s="66"/>
      <c r="E364" s="13"/>
      <c r="F364" s="12"/>
      <c r="G364" s="12"/>
      <c r="H364" s="12"/>
      <c r="I364" s="12"/>
      <c r="J364" s="12"/>
      <c r="K364" s="12"/>
      <c r="L364" s="12"/>
      <c r="M364" s="66"/>
      <c r="N364" s="12"/>
      <c r="O364" s="12"/>
      <c r="P364" s="12"/>
      <c r="Q364" s="112"/>
      <c r="R364" s="118"/>
      <c r="S364" s="118"/>
      <c r="T364" s="112"/>
      <c r="U364" s="112"/>
      <c r="V364" s="112"/>
      <c r="W364" s="112"/>
      <c r="X364" s="112"/>
      <c r="Y364" s="112"/>
      <c r="Z364" s="112"/>
      <c r="AA364" s="112"/>
      <c r="AB364" s="112"/>
      <c r="AC364" s="112"/>
      <c r="AD364" s="112"/>
      <c r="AE364" s="112"/>
    </row>
    <row r="365" spans="1:31" s="116" customFormat="1" ht="15" x14ac:dyDescent="0.2">
      <c r="A365" s="12"/>
      <c r="B365" s="115" t="s">
        <v>438</v>
      </c>
      <c r="C365" s="66"/>
      <c r="D365" s="66"/>
      <c r="E365" s="13"/>
      <c r="F365" s="12"/>
      <c r="G365" s="12"/>
      <c r="H365" s="12"/>
      <c r="I365" s="12"/>
      <c r="J365" s="12"/>
      <c r="K365" s="12"/>
      <c r="L365" s="12"/>
      <c r="M365" s="66"/>
      <c r="N365" s="12"/>
      <c r="O365" s="12"/>
      <c r="P365" s="12"/>
      <c r="Q365" s="112"/>
      <c r="R365" s="118"/>
      <c r="S365" s="118"/>
      <c r="T365" s="112"/>
      <c r="U365" s="112"/>
      <c r="V365" s="112"/>
      <c r="W365" s="112"/>
      <c r="X365" s="112"/>
      <c r="Y365" s="112"/>
      <c r="Z365" s="112"/>
      <c r="AA365" s="112"/>
      <c r="AB365" s="112"/>
      <c r="AC365" s="112"/>
      <c r="AD365" s="112"/>
      <c r="AE365" s="112"/>
    </row>
    <row r="366" spans="1:31" s="116" customFormat="1" ht="15" x14ac:dyDescent="0.2">
      <c r="A366" s="12"/>
      <c r="B366" s="115" t="s">
        <v>439</v>
      </c>
      <c r="C366" s="66"/>
      <c r="D366" s="66"/>
      <c r="E366" s="13"/>
      <c r="F366" s="12"/>
      <c r="G366" s="12"/>
      <c r="H366" s="12"/>
      <c r="I366" s="12"/>
      <c r="J366" s="12"/>
      <c r="K366" s="12"/>
      <c r="L366" s="12"/>
      <c r="M366" s="66"/>
      <c r="N366" s="12"/>
      <c r="O366" s="12"/>
      <c r="P366" s="12"/>
      <c r="Q366" s="112"/>
      <c r="R366" s="118"/>
      <c r="S366" s="118"/>
      <c r="T366" s="112"/>
      <c r="U366" s="112"/>
      <c r="V366" s="112"/>
      <c r="W366" s="112"/>
      <c r="X366" s="112"/>
      <c r="Y366" s="112"/>
      <c r="Z366" s="112"/>
      <c r="AA366" s="112"/>
      <c r="AB366" s="112"/>
      <c r="AC366" s="112"/>
      <c r="AD366" s="112"/>
      <c r="AE366" s="112"/>
    </row>
    <row r="367" spans="1:31" s="116" customFormat="1" ht="15" x14ac:dyDescent="0.2">
      <c r="A367" s="12"/>
      <c r="B367" s="115" t="s">
        <v>441</v>
      </c>
      <c r="C367" s="66"/>
      <c r="D367" s="66"/>
      <c r="E367" s="13"/>
      <c r="F367" s="12"/>
      <c r="G367" s="12"/>
      <c r="H367" s="12"/>
      <c r="I367" s="12"/>
      <c r="J367" s="12"/>
      <c r="K367" s="12"/>
      <c r="L367" s="12"/>
      <c r="M367" s="66"/>
      <c r="N367" s="12"/>
      <c r="O367" s="12"/>
      <c r="P367" s="12"/>
      <c r="Q367" s="112"/>
      <c r="R367" s="118"/>
      <c r="S367" s="118"/>
      <c r="T367" s="112"/>
      <c r="U367" s="112"/>
      <c r="V367" s="112"/>
      <c r="W367" s="112"/>
      <c r="X367" s="112"/>
      <c r="Y367" s="112"/>
      <c r="Z367" s="112"/>
      <c r="AA367" s="112"/>
      <c r="AB367" s="112"/>
      <c r="AC367" s="112"/>
      <c r="AD367" s="112"/>
      <c r="AE367" s="112"/>
    </row>
    <row r="368" spans="1:31" s="116" customFormat="1" ht="15" x14ac:dyDescent="0.2">
      <c r="A368" s="12"/>
      <c r="B368" s="115" t="s">
        <v>442</v>
      </c>
      <c r="C368" s="66"/>
      <c r="D368" s="66"/>
      <c r="E368" s="13"/>
      <c r="F368" s="12"/>
      <c r="G368" s="12"/>
      <c r="H368" s="12"/>
      <c r="I368" s="12"/>
      <c r="J368" s="12"/>
      <c r="K368" s="12"/>
      <c r="L368" s="12"/>
      <c r="M368" s="66"/>
      <c r="N368" s="12"/>
      <c r="O368" s="12"/>
      <c r="P368" s="12"/>
      <c r="Q368" s="112"/>
      <c r="R368" s="118"/>
      <c r="S368" s="118"/>
      <c r="T368" s="112"/>
      <c r="U368" s="112"/>
      <c r="V368" s="112"/>
      <c r="W368" s="112"/>
      <c r="X368" s="112"/>
      <c r="Y368" s="112"/>
      <c r="Z368" s="112"/>
      <c r="AA368" s="112"/>
      <c r="AB368" s="112"/>
      <c r="AC368" s="112"/>
      <c r="AD368" s="112"/>
      <c r="AE368" s="112"/>
    </row>
    <row r="369" spans="1:31" s="116" customFormat="1" x14ac:dyDescent="0.2">
      <c r="A369" s="12"/>
      <c r="B369" s="12" t="s">
        <v>443</v>
      </c>
      <c r="C369" s="66"/>
      <c r="D369" s="66"/>
      <c r="E369" s="13"/>
      <c r="F369" s="12"/>
      <c r="G369" s="12"/>
      <c r="H369" s="12"/>
      <c r="I369" s="12"/>
      <c r="J369" s="12"/>
      <c r="K369" s="12"/>
      <c r="L369" s="12"/>
      <c r="M369" s="66"/>
      <c r="N369" s="12"/>
      <c r="O369" s="12"/>
      <c r="P369" s="12"/>
      <c r="Q369" s="112"/>
      <c r="R369" s="118"/>
      <c r="S369" s="118"/>
      <c r="T369" s="112"/>
      <c r="U369" s="112"/>
      <c r="V369" s="112"/>
      <c r="W369" s="112"/>
      <c r="X369" s="112"/>
      <c r="Y369" s="112"/>
      <c r="Z369" s="112"/>
      <c r="AA369" s="112"/>
      <c r="AB369" s="112"/>
      <c r="AC369" s="112"/>
      <c r="AD369" s="112"/>
      <c r="AE369" s="112"/>
    </row>
    <row r="370" spans="1:31" s="116" customFormat="1" x14ac:dyDescent="0.2">
      <c r="A370" s="12"/>
      <c r="B370" s="12" t="s">
        <v>444</v>
      </c>
      <c r="C370" s="66"/>
      <c r="D370" s="66"/>
      <c r="E370" s="13"/>
      <c r="F370" s="12"/>
      <c r="G370" s="12"/>
      <c r="H370" s="12"/>
      <c r="I370" s="12"/>
      <c r="J370" s="12"/>
      <c r="K370" s="12"/>
      <c r="L370" s="12"/>
      <c r="M370" s="66"/>
      <c r="N370" s="12"/>
      <c r="O370" s="12"/>
      <c r="P370" s="12"/>
      <c r="Q370" s="112"/>
      <c r="R370" s="118"/>
      <c r="S370" s="118"/>
      <c r="T370" s="112"/>
      <c r="U370" s="112"/>
      <c r="V370" s="112"/>
      <c r="W370" s="112"/>
      <c r="X370" s="112"/>
      <c r="Y370" s="112"/>
      <c r="Z370" s="112"/>
      <c r="AA370" s="112"/>
      <c r="AB370" s="112"/>
      <c r="AC370" s="112"/>
      <c r="AD370" s="112"/>
      <c r="AE370" s="112"/>
    </row>
    <row r="371" spans="1:31" s="116" customFormat="1" x14ac:dyDescent="0.2">
      <c r="A371" s="12"/>
      <c r="B371" s="12" t="s">
        <v>448</v>
      </c>
      <c r="C371" s="66"/>
      <c r="D371" s="66"/>
      <c r="E371" s="13"/>
      <c r="F371" s="12"/>
      <c r="G371" s="12"/>
      <c r="H371" s="12"/>
      <c r="I371" s="12"/>
      <c r="J371" s="12"/>
      <c r="K371" s="13"/>
      <c r="L371" s="13"/>
      <c r="M371" s="66"/>
      <c r="N371" s="12"/>
      <c r="O371" s="12"/>
      <c r="P371" s="12"/>
      <c r="Q371" s="112"/>
      <c r="R371" s="118"/>
      <c r="S371" s="118"/>
      <c r="T371" s="112"/>
      <c r="U371" s="112"/>
      <c r="V371" s="112"/>
      <c r="W371" s="112"/>
      <c r="X371" s="112"/>
      <c r="Y371" s="112"/>
      <c r="Z371" s="112"/>
      <c r="AA371" s="112"/>
      <c r="AB371" s="112"/>
      <c r="AC371" s="112"/>
      <c r="AD371" s="112"/>
      <c r="AE371" s="112"/>
    </row>
    <row r="372" spans="1:31" s="116" customFormat="1" x14ac:dyDescent="0.2">
      <c r="A372" s="12"/>
      <c r="B372" s="12" t="s">
        <v>449</v>
      </c>
      <c r="C372" s="66"/>
      <c r="D372" s="66"/>
      <c r="E372" s="13"/>
      <c r="F372" s="12"/>
      <c r="G372" s="12"/>
      <c r="H372" s="12"/>
      <c r="I372" s="12"/>
      <c r="J372" s="12"/>
      <c r="K372" s="13"/>
      <c r="L372" s="13"/>
      <c r="M372" s="66"/>
      <c r="N372" s="12"/>
      <c r="O372" s="12"/>
      <c r="P372" s="12"/>
      <c r="Q372" s="112"/>
      <c r="R372" s="118"/>
      <c r="S372" s="118"/>
      <c r="T372" s="112"/>
      <c r="U372" s="112"/>
      <c r="V372" s="112"/>
      <c r="W372" s="112"/>
      <c r="X372" s="112"/>
      <c r="Y372" s="112"/>
      <c r="Z372" s="112"/>
      <c r="AA372" s="112"/>
      <c r="AB372" s="112"/>
      <c r="AC372" s="112"/>
      <c r="AD372" s="112"/>
      <c r="AE372" s="112"/>
    </row>
    <row r="373" spans="1:31" s="116" customFormat="1" x14ac:dyDescent="0.2">
      <c r="A373" s="12"/>
      <c r="B373" s="12" t="s">
        <v>450</v>
      </c>
      <c r="C373" s="66"/>
      <c r="D373" s="66"/>
      <c r="E373" s="13"/>
      <c r="F373" s="12"/>
      <c r="G373" s="12"/>
      <c r="H373" s="12"/>
      <c r="I373" s="12"/>
      <c r="J373" s="12"/>
      <c r="K373" s="13"/>
      <c r="L373" s="13"/>
      <c r="M373" s="66"/>
      <c r="N373" s="12"/>
      <c r="O373" s="12"/>
      <c r="P373" s="12"/>
      <c r="Q373" s="112"/>
      <c r="R373" s="118"/>
      <c r="S373" s="118"/>
      <c r="T373" s="112"/>
      <c r="U373" s="112"/>
      <c r="V373" s="112"/>
      <c r="W373" s="112"/>
      <c r="X373" s="112"/>
      <c r="Y373" s="112"/>
      <c r="Z373" s="112"/>
      <c r="AA373" s="112"/>
      <c r="AB373" s="112"/>
      <c r="AC373" s="112"/>
      <c r="AD373" s="112"/>
      <c r="AE373" s="112"/>
    </row>
    <row r="374" spans="1:31" s="116" customFormat="1" ht="15" x14ac:dyDescent="0.2">
      <c r="A374" s="12"/>
      <c r="B374" s="115" t="s">
        <v>454</v>
      </c>
      <c r="C374" s="66"/>
      <c r="D374" s="66"/>
      <c r="E374" s="13"/>
      <c r="F374" s="12"/>
      <c r="G374" s="12"/>
      <c r="H374" s="12"/>
      <c r="I374" s="12"/>
      <c r="J374" s="12"/>
      <c r="K374" s="13"/>
      <c r="L374" s="13"/>
      <c r="M374" s="66"/>
      <c r="N374" s="12"/>
      <c r="O374" s="12"/>
      <c r="P374" s="12"/>
      <c r="Q374" s="112"/>
      <c r="R374" s="118"/>
      <c r="S374" s="118"/>
      <c r="T374" s="112"/>
      <c r="U374" s="112"/>
      <c r="V374" s="112"/>
      <c r="W374" s="112"/>
      <c r="X374" s="112"/>
      <c r="Y374" s="112"/>
      <c r="Z374" s="112"/>
      <c r="AA374" s="112"/>
      <c r="AB374" s="112"/>
      <c r="AC374" s="112"/>
      <c r="AD374" s="112"/>
      <c r="AE374" s="112"/>
    </row>
    <row r="375" spans="1:31" s="116" customFormat="1" ht="12" customHeight="1" x14ac:dyDescent="0.2">
      <c r="A375" s="12"/>
      <c r="B375" s="12" t="s">
        <v>811</v>
      </c>
      <c r="C375" s="66"/>
      <c r="D375" s="66"/>
      <c r="E375" s="13"/>
      <c r="F375" s="12"/>
      <c r="G375" s="12"/>
      <c r="H375" s="12"/>
      <c r="I375" s="12"/>
      <c r="J375" s="12"/>
      <c r="K375" s="13"/>
      <c r="L375" s="13"/>
      <c r="M375" s="66"/>
      <c r="N375" s="12"/>
      <c r="O375" s="12"/>
      <c r="P375" s="12"/>
      <c r="Q375" s="112"/>
      <c r="R375" s="118"/>
      <c r="S375" s="118"/>
      <c r="T375" s="112"/>
      <c r="U375" s="112"/>
      <c r="V375" s="112"/>
      <c r="W375" s="112"/>
      <c r="X375" s="112"/>
      <c r="Y375" s="112"/>
      <c r="Z375" s="112"/>
      <c r="AA375" s="112"/>
      <c r="AB375" s="112"/>
      <c r="AC375" s="112"/>
      <c r="AD375" s="112"/>
      <c r="AE375" s="112"/>
    </row>
    <row r="376" spans="1:31" s="116" customFormat="1" ht="12" customHeight="1" x14ac:dyDescent="0.2">
      <c r="A376" s="12"/>
      <c r="B376" s="12" t="s">
        <v>818</v>
      </c>
      <c r="C376" s="66"/>
      <c r="D376" s="66"/>
      <c r="E376" s="13"/>
      <c r="F376" s="12"/>
      <c r="G376" s="12"/>
      <c r="H376" s="12"/>
      <c r="I376" s="12"/>
      <c r="J376" s="12"/>
      <c r="K376" s="13"/>
      <c r="L376" s="13"/>
      <c r="M376" s="66"/>
      <c r="N376" s="12"/>
      <c r="O376" s="12"/>
      <c r="P376" s="12"/>
      <c r="Q376" s="112"/>
      <c r="R376" s="118"/>
      <c r="S376" s="118"/>
      <c r="T376" s="112"/>
      <c r="U376" s="112"/>
      <c r="V376" s="112"/>
      <c r="W376" s="112"/>
      <c r="X376" s="112"/>
      <c r="Y376" s="112"/>
      <c r="Z376" s="112"/>
      <c r="AA376" s="112"/>
      <c r="AB376" s="112"/>
      <c r="AC376" s="112"/>
      <c r="AD376" s="112"/>
      <c r="AE376" s="112"/>
    </row>
    <row r="377" spans="1:31" s="116" customFormat="1" ht="12" customHeight="1" x14ac:dyDescent="0.2">
      <c r="A377" s="12"/>
      <c r="B377" s="12" t="s">
        <v>819</v>
      </c>
      <c r="C377" s="66"/>
      <c r="D377" s="66"/>
      <c r="E377" s="13"/>
      <c r="F377" s="12"/>
      <c r="G377" s="12"/>
      <c r="H377" s="12"/>
      <c r="I377" s="12"/>
      <c r="J377" s="12"/>
      <c r="K377" s="13"/>
      <c r="L377" s="13"/>
      <c r="M377" s="66"/>
      <c r="N377" s="12"/>
      <c r="O377" s="12"/>
      <c r="P377" s="12"/>
      <c r="Q377" s="112"/>
      <c r="R377" s="118"/>
      <c r="S377" s="118"/>
      <c r="T377" s="112"/>
      <c r="U377" s="112"/>
      <c r="V377" s="112"/>
      <c r="W377" s="112"/>
      <c r="X377" s="112"/>
      <c r="Y377" s="112"/>
      <c r="Z377" s="112"/>
      <c r="AA377" s="112"/>
      <c r="AB377" s="112"/>
      <c r="AC377" s="112"/>
      <c r="AD377" s="112"/>
      <c r="AE377" s="112"/>
    </row>
    <row r="378" spans="1:31" s="116" customFormat="1" x14ac:dyDescent="0.2">
      <c r="A378" s="12"/>
      <c r="B378" s="12" t="s">
        <v>820</v>
      </c>
      <c r="C378" s="66"/>
      <c r="D378" s="66"/>
      <c r="E378" s="13"/>
      <c r="F378" s="12"/>
      <c r="G378" s="12"/>
      <c r="H378" s="12"/>
      <c r="I378" s="12"/>
      <c r="J378" s="12"/>
      <c r="K378" s="13"/>
      <c r="L378" s="13"/>
      <c r="M378" s="66"/>
      <c r="N378" s="12"/>
      <c r="O378" s="12"/>
      <c r="P378" s="12"/>
      <c r="Q378" s="112"/>
      <c r="R378" s="118"/>
      <c r="S378" s="118"/>
      <c r="T378" s="112"/>
      <c r="U378" s="112"/>
      <c r="V378" s="112"/>
      <c r="W378" s="112"/>
      <c r="X378" s="112"/>
      <c r="Y378" s="112"/>
      <c r="Z378" s="112"/>
      <c r="AA378" s="112"/>
      <c r="AB378" s="112"/>
      <c r="AC378" s="112"/>
      <c r="AD378" s="112"/>
      <c r="AE378" s="112"/>
    </row>
    <row r="379" spans="1:31" s="116" customFormat="1" x14ac:dyDescent="0.2">
      <c r="A379" s="12"/>
      <c r="B379" s="12" t="s">
        <v>836</v>
      </c>
      <c r="C379" s="66"/>
      <c r="D379" s="66"/>
      <c r="E379" s="13"/>
      <c r="F379" s="12"/>
      <c r="G379" s="12"/>
      <c r="H379" s="12"/>
      <c r="I379" s="12"/>
      <c r="J379" s="12"/>
      <c r="K379" s="13"/>
      <c r="L379" s="13"/>
      <c r="M379" s="66"/>
      <c r="N379" s="12"/>
      <c r="O379" s="12"/>
      <c r="P379" s="12"/>
      <c r="Q379" s="112"/>
      <c r="R379" s="118"/>
      <c r="S379" s="118"/>
      <c r="T379" s="112"/>
      <c r="U379" s="112"/>
      <c r="V379" s="112"/>
      <c r="W379" s="112"/>
      <c r="X379" s="112"/>
      <c r="Y379" s="112"/>
      <c r="Z379" s="112"/>
      <c r="AA379" s="112"/>
      <c r="AB379" s="112"/>
      <c r="AC379" s="112"/>
      <c r="AD379" s="112"/>
      <c r="AE379" s="112"/>
    </row>
    <row r="380" spans="1:31" s="116" customFormat="1" x14ac:dyDescent="0.2">
      <c r="A380" s="12"/>
      <c r="B380" s="12" t="s">
        <v>837</v>
      </c>
      <c r="C380" s="66"/>
      <c r="D380" s="66"/>
      <c r="E380" s="13"/>
      <c r="F380" s="12"/>
      <c r="G380" s="12"/>
      <c r="H380" s="12"/>
      <c r="I380" s="12"/>
      <c r="J380" s="12"/>
      <c r="K380" s="13"/>
      <c r="L380" s="13"/>
      <c r="M380" s="66"/>
      <c r="N380" s="12"/>
      <c r="O380" s="12"/>
      <c r="P380" s="12"/>
      <c r="Q380" s="112"/>
      <c r="R380" s="118"/>
      <c r="S380" s="118"/>
      <c r="T380" s="112"/>
      <c r="U380" s="112"/>
      <c r="V380" s="112"/>
      <c r="W380" s="112"/>
      <c r="X380" s="112"/>
      <c r="Y380" s="112"/>
      <c r="Z380" s="112"/>
      <c r="AA380" s="112"/>
      <c r="AB380" s="112"/>
      <c r="AC380" s="112"/>
      <c r="AD380" s="112"/>
      <c r="AE380" s="112"/>
    </row>
    <row r="381" spans="1:31" s="116" customFormat="1" x14ac:dyDescent="0.2">
      <c r="A381" s="12"/>
      <c r="B381" s="12" t="s">
        <v>838</v>
      </c>
      <c r="C381" s="66"/>
      <c r="D381" s="66"/>
      <c r="E381" s="13"/>
      <c r="F381" s="12"/>
      <c r="G381" s="12"/>
      <c r="H381" s="12"/>
      <c r="I381" s="12"/>
      <c r="J381" s="12"/>
      <c r="K381" s="13"/>
      <c r="L381" s="13"/>
      <c r="M381" s="66"/>
      <c r="N381" s="12"/>
      <c r="O381" s="12"/>
      <c r="P381" s="12"/>
      <c r="Q381" s="112"/>
      <c r="R381" s="118"/>
      <c r="S381" s="118"/>
      <c r="T381" s="112"/>
      <c r="U381" s="112"/>
      <c r="V381" s="112"/>
      <c r="W381" s="112"/>
      <c r="X381" s="112"/>
      <c r="Y381" s="112"/>
      <c r="Z381" s="112"/>
      <c r="AA381" s="112"/>
      <c r="AB381" s="112"/>
      <c r="AC381" s="112"/>
      <c r="AD381" s="112"/>
      <c r="AE381" s="112"/>
    </row>
    <row r="382" spans="1:31" s="116" customFormat="1" x14ac:dyDescent="0.2">
      <c r="A382" s="12"/>
      <c r="B382" s="12" t="s">
        <v>840</v>
      </c>
      <c r="C382" s="66"/>
      <c r="D382" s="66"/>
      <c r="E382" s="13"/>
      <c r="F382" s="12"/>
      <c r="G382" s="12"/>
      <c r="H382" s="12"/>
      <c r="I382" s="12"/>
      <c r="J382" s="12"/>
      <c r="K382" s="13"/>
      <c r="L382" s="13"/>
      <c r="M382" s="66"/>
      <c r="N382" s="12"/>
      <c r="O382" s="12"/>
      <c r="P382" s="12"/>
      <c r="Q382" s="112"/>
      <c r="R382" s="118"/>
      <c r="S382" s="118"/>
      <c r="T382" s="112"/>
      <c r="U382" s="112"/>
      <c r="V382" s="112"/>
      <c r="W382" s="112"/>
      <c r="X382" s="112"/>
      <c r="Y382" s="112"/>
      <c r="Z382" s="112"/>
      <c r="AA382" s="112"/>
      <c r="AB382" s="112"/>
      <c r="AC382" s="112"/>
      <c r="AD382" s="112"/>
      <c r="AE382" s="112"/>
    </row>
    <row r="383" spans="1:31" s="116" customFormat="1" x14ac:dyDescent="0.2">
      <c r="A383" s="12"/>
      <c r="B383" s="12" t="s">
        <v>842</v>
      </c>
      <c r="C383" s="66"/>
      <c r="D383" s="66"/>
      <c r="E383" s="13"/>
      <c r="F383" s="12"/>
      <c r="G383" s="12"/>
      <c r="H383" s="12"/>
      <c r="I383" s="12"/>
      <c r="J383" s="12"/>
      <c r="K383" s="13"/>
      <c r="L383" s="13"/>
      <c r="M383" s="66"/>
      <c r="N383" s="12"/>
      <c r="O383" s="12"/>
      <c r="P383" s="12"/>
      <c r="Q383" s="112"/>
      <c r="R383" s="118"/>
      <c r="S383" s="118"/>
      <c r="T383" s="112"/>
      <c r="U383" s="112"/>
      <c r="V383" s="112"/>
      <c r="W383" s="112"/>
      <c r="X383" s="112"/>
      <c r="Y383" s="112"/>
      <c r="Z383" s="112"/>
      <c r="AA383" s="112"/>
      <c r="AB383" s="112"/>
      <c r="AC383" s="112"/>
      <c r="AD383" s="112"/>
      <c r="AE383" s="112"/>
    </row>
    <row r="384" spans="1:31" s="116" customFormat="1" x14ac:dyDescent="0.2">
      <c r="A384" s="12"/>
      <c r="B384" s="12" t="s">
        <v>845</v>
      </c>
      <c r="C384" s="66"/>
      <c r="D384" s="66"/>
      <c r="E384" s="13"/>
      <c r="F384" s="12"/>
      <c r="G384" s="12"/>
      <c r="H384" s="12"/>
      <c r="I384" s="12"/>
      <c r="J384" s="12"/>
      <c r="K384" s="13"/>
      <c r="L384" s="13"/>
      <c r="M384" s="66"/>
      <c r="N384" s="12"/>
      <c r="O384" s="12"/>
      <c r="P384" s="12"/>
      <c r="Q384" s="112"/>
      <c r="R384" s="118"/>
      <c r="S384" s="118"/>
      <c r="T384" s="112"/>
      <c r="U384" s="112"/>
      <c r="V384" s="112"/>
      <c r="W384" s="112"/>
      <c r="X384" s="112"/>
      <c r="Y384" s="112"/>
      <c r="Z384" s="112"/>
      <c r="AA384" s="112"/>
      <c r="AB384" s="112"/>
      <c r="AC384" s="112"/>
      <c r="AD384" s="112"/>
      <c r="AE384" s="112"/>
    </row>
    <row r="385" spans="1:31" s="116" customFormat="1" x14ac:dyDescent="0.2">
      <c r="A385" s="12"/>
      <c r="B385" s="12" t="s">
        <v>846</v>
      </c>
      <c r="C385" s="66"/>
      <c r="D385" s="66"/>
      <c r="E385" s="13"/>
      <c r="F385" s="12"/>
      <c r="G385" s="12"/>
      <c r="H385" s="12"/>
      <c r="I385" s="12"/>
      <c r="J385" s="12"/>
      <c r="K385" s="12"/>
      <c r="L385" s="12"/>
      <c r="M385" s="66"/>
      <c r="N385" s="12"/>
      <c r="O385" s="12"/>
      <c r="P385" s="12"/>
      <c r="Q385" s="112"/>
      <c r="R385" s="118"/>
      <c r="S385" s="118"/>
      <c r="T385" s="112"/>
      <c r="U385" s="112"/>
      <c r="V385" s="112"/>
      <c r="W385" s="112"/>
      <c r="X385" s="112"/>
      <c r="Y385" s="112"/>
      <c r="Z385" s="112"/>
      <c r="AA385" s="112"/>
      <c r="AB385" s="112"/>
      <c r="AC385" s="112"/>
      <c r="AD385" s="112"/>
      <c r="AE385" s="112"/>
    </row>
    <row r="386" spans="1:31" s="116" customFormat="1" x14ac:dyDescent="0.2">
      <c r="A386" s="12"/>
      <c r="B386" s="12" t="s">
        <v>847</v>
      </c>
      <c r="C386" s="66"/>
      <c r="D386" s="66"/>
      <c r="E386" s="13"/>
      <c r="F386" s="12"/>
      <c r="G386" s="12"/>
      <c r="H386" s="12"/>
      <c r="I386" s="12"/>
      <c r="J386" s="12"/>
      <c r="K386" s="12"/>
      <c r="L386" s="12"/>
      <c r="M386" s="66"/>
      <c r="N386" s="12"/>
      <c r="O386" s="12"/>
      <c r="P386" s="12"/>
      <c r="Q386" s="112"/>
      <c r="R386" s="118"/>
      <c r="S386" s="118"/>
      <c r="T386" s="112"/>
      <c r="U386" s="112"/>
      <c r="V386" s="112"/>
      <c r="W386" s="112"/>
      <c r="X386" s="112"/>
      <c r="Y386" s="112"/>
      <c r="Z386" s="112"/>
      <c r="AA386" s="112"/>
      <c r="AB386" s="112"/>
      <c r="AC386" s="112"/>
      <c r="AD386" s="112"/>
      <c r="AE386" s="112"/>
    </row>
    <row r="387" spans="1:31" s="116" customFormat="1" x14ac:dyDescent="0.2">
      <c r="A387" s="12"/>
      <c r="B387" s="12" t="s">
        <v>848</v>
      </c>
      <c r="C387" s="66"/>
      <c r="D387" s="66"/>
      <c r="E387" s="13"/>
      <c r="F387" s="12"/>
      <c r="G387" s="12"/>
      <c r="H387" s="12"/>
      <c r="I387" s="12"/>
      <c r="J387" s="12"/>
      <c r="K387" s="12"/>
      <c r="L387" s="12"/>
      <c r="M387" s="66"/>
      <c r="N387" s="12"/>
      <c r="O387" s="12"/>
      <c r="P387" s="12"/>
      <c r="Q387" s="112"/>
      <c r="R387" s="118"/>
      <c r="S387" s="118"/>
      <c r="T387" s="112"/>
      <c r="U387" s="112"/>
      <c r="V387" s="112"/>
      <c r="W387" s="112"/>
      <c r="X387" s="112"/>
      <c r="Y387" s="112"/>
      <c r="Z387" s="112"/>
      <c r="AA387" s="112"/>
      <c r="AB387" s="112"/>
      <c r="AC387" s="112"/>
      <c r="AD387" s="112"/>
      <c r="AE387" s="112"/>
    </row>
    <row r="388" spans="1:31" s="116" customFormat="1" x14ac:dyDescent="0.2">
      <c r="A388" s="12"/>
      <c r="B388" s="12" t="s">
        <v>849</v>
      </c>
      <c r="C388" s="66"/>
      <c r="D388" s="66"/>
      <c r="E388" s="13"/>
      <c r="F388" s="12"/>
      <c r="G388" s="12"/>
      <c r="H388" s="12"/>
      <c r="I388" s="12"/>
      <c r="J388" s="12"/>
      <c r="K388" s="12"/>
      <c r="L388" s="12"/>
      <c r="M388" s="66"/>
      <c r="N388" s="12"/>
      <c r="O388" s="12"/>
      <c r="P388" s="12"/>
      <c r="Q388" s="112"/>
      <c r="R388" s="118"/>
      <c r="S388" s="118"/>
      <c r="T388" s="112"/>
      <c r="U388" s="112"/>
      <c r="V388" s="112"/>
      <c r="W388" s="112"/>
      <c r="X388" s="112"/>
      <c r="Y388" s="112"/>
      <c r="Z388" s="112"/>
      <c r="AA388" s="112"/>
      <c r="AB388" s="112"/>
      <c r="AC388" s="112"/>
      <c r="AD388" s="112"/>
      <c r="AE388" s="112"/>
    </row>
    <row r="389" spans="1:31" s="116" customFormat="1" ht="15.75" x14ac:dyDescent="0.2">
      <c r="A389" s="12"/>
      <c r="B389" s="365" t="s">
        <v>853</v>
      </c>
      <c r="C389" s="66"/>
      <c r="D389" s="66"/>
      <c r="E389" s="13"/>
      <c r="F389" s="12"/>
      <c r="G389" s="12"/>
      <c r="H389" s="12"/>
      <c r="I389" s="12"/>
      <c r="J389" s="12"/>
      <c r="K389" s="12"/>
      <c r="L389" s="12"/>
      <c r="M389" s="66"/>
      <c r="N389" s="12"/>
      <c r="O389" s="12"/>
      <c r="P389" s="12"/>
      <c r="Q389" s="112"/>
      <c r="R389" s="118"/>
      <c r="S389" s="118"/>
      <c r="T389" s="112"/>
      <c r="U389" s="112"/>
      <c r="V389" s="112"/>
      <c r="W389" s="112"/>
      <c r="X389" s="112"/>
      <c r="Y389" s="112"/>
      <c r="Z389" s="112"/>
      <c r="AA389" s="112"/>
      <c r="AB389" s="112"/>
      <c r="AC389" s="112"/>
      <c r="AD389" s="112"/>
      <c r="AE389" s="112"/>
    </row>
    <row r="390" spans="1:31" s="116" customFormat="1" ht="15.75" x14ac:dyDescent="0.2">
      <c r="A390" s="12"/>
      <c r="B390" s="365" t="s">
        <v>854</v>
      </c>
      <c r="C390" s="66"/>
      <c r="D390" s="66"/>
      <c r="E390" s="13"/>
      <c r="F390" s="12"/>
      <c r="G390" s="12"/>
      <c r="H390" s="12"/>
      <c r="I390" s="12"/>
      <c r="J390" s="12"/>
      <c r="K390" s="12"/>
      <c r="L390" s="12"/>
      <c r="M390" s="66"/>
      <c r="N390" s="12"/>
      <c r="O390" s="12"/>
      <c r="P390" s="12"/>
      <c r="Q390" s="112"/>
      <c r="R390" s="118"/>
      <c r="S390" s="118"/>
      <c r="T390" s="112"/>
      <c r="U390" s="112"/>
      <c r="V390" s="112"/>
      <c r="W390" s="112"/>
      <c r="X390" s="112"/>
      <c r="Y390" s="112"/>
      <c r="Z390" s="112"/>
      <c r="AA390" s="112"/>
      <c r="AB390" s="112"/>
      <c r="AC390" s="112"/>
      <c r="AD390" s="112"/>
      <c r="AE390" s="112"/>
    </row>
    <row r="391" spans="1:31" s="116" customFormat="1" ht="15.75" x14ac:dyDescent="0.2">
      <c r="A391" s="12"/>
      <c r="B391" s="365" t="s">
        <v>855</v>
      </c>
      <c r="C391" s="66"/>
      <c r="D391" s="66"/>
      <c r="E391" s="13"/>
      <c r="F391" s="12"/>
      <c r="G391" s="12"/>
      <c r="H391" s="12"/>
      <c r="I391" s="12"/>
      <c r="J391" s="12"/>
      <c r="K391" s="12"/>
      <c r="L391" s="12"/>
      <c r="M391" s="66"/>
      <c r="N391" s="12"/>
      <c r="O391" s="12"/>
      <c r="P391" s="12"/>
      <c r="Q391" s="112"/>
      <c r="R391" s="118"/>
      <c r="S391" s="118"/>
      <c r="T391" s="112"/>
      <c r="U391" s="112"/>
      <c r="V391" s="112"/>
      <c r="W391" s="112"/>
      <c r="X391" s="112"/>
      <c r="Y391" s="112"/>
      <c r="Z391" s="112"/>
      <c r="AA391" s="112"/>
      <c r="AB391" s="112"/>
      <c r="AC391" s="112"/>
      <c r="AD391" s="112"/>
      <c r="AE391" s="112"/>
    </row>
    <row r="392" spans="1:31" s="116" customFormat="1" ht="15.75" x14ac:dyDescent="0.2">
      <c r="A392" s="12"/>
      <c r="B392" s="365" t="s">
        <v>856</v>
      </c>
      <c r="C392" s="66"/>
      <c r="D392" s="66"/>
      <c r="E392" s="13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18"/>
      <c r="S392" s="118"/>
      <c r="T392" s="112"/>
      <c r="U392" s="112"/>
      <c r="V392" s="112"/>
      <c r="W392" s="112"/>
      <c r="X392" s="112"/>
      <c r="Y392" s="112"/>
      <c r="Z392" s="112"/>
      <c r="AA392" s="112"/>
      <c r="AB392" s="112"/>
      <c r="AC392" s="112"/>
      <c r="AD392" s="112"/>
      <c r="AE392" s="112"/>
    </row>
    <row r="393" spans="1:31" s="116" customFormat="1" ht="15.75" x14ac:dyDescent="0.2">
      <c r="A393" s="12"/>
      <c r="B393" s="365" t="s">
        <v>857</v>
      </c>
      <c r="C393" s="66"/>
      <c r="D393" s="66"/>
      <c r="E393" s="13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18"/>
      <c r="S393" s="118"/>
      <c r="T393" s="112"/>
      <c r="U393" s="112"/>
      <c r="V393" s="112"/>
      <c r="W393" s="112"/>
      <c r="X393" s="112"/>
      <c r="Y393" s="112"/>
      <c r="Z393" s="112"/>
      <c r="AA393" s="112"/>
      <c r="AB393" s="112"/>
      <c r="AC393" s="112"/>
      <c r="AD393" s="112"/>
      <c r="AE393" s="112"/>
    </row>
    <row r="394" spans="1:31" s="116" customFormat="1" ht="15.75" x14ac:dyDescent="0.2">
      <c r="A394" s="12"/>
      <c r="B394" s="365" t="s">
        <v>858</v>
      </c>
      <c r="C394" s="66"/>
      <c r="D394" s="66"/>
      <c r="E394" s="13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18"/>
      <c r="S394" s="118"/>
      <c r="T394" s="112"/>
      <c r="U394" s="112"/>
      <c r="V394" s="112"/>
      <c r="W394" s="112"/>
      <c r="X394" s="112"/>
      <c r="Y394" s="112"/>
      <c r="Z394" s="112"/>
      <c r="AA394" s="112"/>
      <c r="AB394" s="112"/>
      <c r="AC394" s="112"/>
      <c r="AD394" s="112"/>
      <c r="AE394" s="112"/>
    </row>
    <row r="395" spans="1:31" s="116" customFormat="1" x14ac:dyDescent="0.2">
      <c r="A395" s="12"/>
      <c r="B395" s="12" t="s">
        <v>887</v>
      </c>
      <c r="C395" s="66"/>
      <c r="D395" s="66"/>
      <c r="E395" s="13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18"/>
      <c r="S395" s="118"/>
      <c r="T395" s="112"/>
      <c r="U395" s="112"/>
      <c r="V395" s="112"/>
      <c r="W395" s="112"/>
      <c r="X395" s="112"/>
      <c r="Y395" s="112"/>
      <c r="Z395" s="112"/>
      <c r="AA395" s="112"/>
      <c r="AB395" s="112"/>
      <c r="AC395" s="112"/>
      <c r="AD395" s="112"/>
      <c r="AE395" s="112"/>
    </row>
    <row r="396" spans="1:31" s="116" customFormat="1" x14ac:dyDescent="0.2">
      <c r="A396" s="12"/>
      <c r="B396" s="12" t="s">
        <v>888</v>
      </c>
      <c r="C396" s="421" t="s">
        <v>889</v>
      </c>
      <c r="D396" s="66"/>
      <c r="E396" s="13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18"/>
      <c r="S396" s="118"/>
      <c r="T396" s="112"/>
      <c r="U396" s="112"/>
      <c r="V396" s="112"/>
      <c r="W396" s="112"/>
      <c r="X396" s="112"/>
      <c r="Y396" s="112"/>
      <c r="Z396" s="112"/>
      <c r="AA396" s="112"/>
      <c r="AB396" s="112"/>
      <c r="AC396" s="112"/>
      <c r="AD396" s="112"/>
      <c r="AE396" s="112"/>
    </row>
    <row r="397" spans="1:31" s="116" customFormat="1" x14ac:dyDescent="0.2">
      <c r="A397" s="12"/>
      <c r="B397" s="12"/>
      <c r="C397" s="66"/>
      <c r="D397" s="66"/>
      <c r="E397" s="13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18"/>
      <c r="S397" s="118"/>
      <c r="T397" s="112"/>
      <c r="U397" s="112"/>
      <c r="V397" s="112"/>
      <c r="W397" s="112"/>
      <c r="X397" s="112"/>
      <c r="Y397" s="112"/>
      <c r="Z397" s="112"/>
      <c r="AA397" s="112"/>
      <c r="AB397" s="112"/>
      <c r="AC397" s="112"/>
      <c r="AD397" s="112"/>
      <c r="AE397" s="112"/>
    </row>
    <row r="398" spans="1:31" s="116" customFormat="1" x14ac:dyDescent="0.2">
      <c r="A398" s="12"/>
      <c r="B398" s="12"/>
      <c r="C398" s="66"/>
      <c r="D398" s="66"/>
      <c r="E398" s="13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18"/>
      <c r="S398" s="118"/>
      <c r="T398" s="112"/>
      <c r="U398" s="112"/>
      <c r="V398" s="112"/>
      <c r="W398" s="112"/>
      <c r="X398" s="112"/>
      <c r="Y398" s="112"/>
      <c r="Z398" s="112"/>
      <c r="AA398" s="112"/>
      <c r="AB398" s="112"/>
      <c r="AC398" s="112"/>
      <c r="AD398" s="112"/>
      <c r="AE398" s="112"/>
    </row>
    <row r="399" spans="1:31" s="116" customFormat="1" x14ac:dyDescent="0.2">
      <c r="A399" s="12"/>
      <c r="B399" s="12"/>
      <c r="C399" s="66"/>
      <c r="D399" s="66"/>
      <c r="E399" s="13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18"/>
      <c r="S399" s="118"/>
      <c r="T399" s="112"/>
      <c r="U399" s="112"/>
      <c r="V399" s="112"/>
      <c r="W399" s="112"/>
      <c r="X399" s="112"/>
      <c r="Y399" s="112"/>
      <c r="Z399" s="112"/>
      <c r="AA399" s="112"/>
      <c r="AB399" s="112"/>
      <c r="AC399" s="112"/>
      <c r="AD399" s="112"/>
      <c r="AE399" s="112"/>
    </row>
    <row r="400" spans="1:31" s="116" customFormat="1" x14ac:dyDescent="0.2">
      <c r="A400" s="12"/>
      <c r="B400" s="12"/>
      <c r="C400" s="66"/>
      <c r="D400" s="66"/>
      <c r="E400" s="13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18"/>
      <c r="S400" s="118"/>
      <c r="T400" s="112"/>
      <c r="U400" s="112"/>
      <c r="V400" s="112"/>
      <c r="W400" s="112"/>
      <c r="X400" s="112"/>
      <c r="Y400" s="112"/>
      <c r="Z400" s="112"/>
      <c r="AA400" s="112"/>
      <c r="AB400" s="112"/>
      <c r="AC400" s="112"/>
      <c r="AD400" s="112"/>
      <c r="AE400" s="112"/>
    </row>
    <row r="401" spans="1:31" s="116" customFormat="1" x14ac:dyDescent="0.2">
      <c r="A401" s="12"/>
      <c r="B401" s="12"/>
      <c r="C401" s="66"/>
      <c r="D401" s="66"/>
      <c r="E401" s="13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18"/>
      <c r="S401" s="118"/>
      <c r="T401" s="112"/>
      <c r="U401" s="112"/>
      <c r="V401" s="112"/>
      <c r="W401" s="112"/>
      <c r="X401" s="112"/>
      <c r="Y401" s="112"/>
      <c r="Z401" s="112"/>
      <c r="AA401" s="112"/>
      <c r="AB401" s="112"/>
      <c r="AC401" s="112"/>
      <c r="AD401" s="112"/>
      <c r="AE401" s="112"/>
    </row>
    <row r="402" spans="1:31" s="116" customFormat="1" x14ac:dyDescent="0.2">
      <c r="A402" s="12"/>
      <c r="B402" s="12"/>
      <c r="C402" s="66"/>
      <c r="D402" s="66"/>
      <c r="E402" s="13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18"/>
      <c r="S402" s="118"/>
      <c r="T402" s="112"/>
      <c r="U402" s="112"/>
      <c r="V402" s="112"/>
      <c r="W402" s="112"/>
      <c r="X402" s="112"/>
      <c r="Y402" s="112"/>
      <c r="Z402" s="112"/>
      <c r="AA402" s="112"/>
      <c r="AB402" s="112"/>
      <c r="AC402" s="112"/>
      <c r="AD402" s="112"/>
      <c r="AE402" s="112"/>
    </row>
    <row r="403" spans="1:31" s="116" customFormat="1" x14ac:dyDescent="0.2">
      <c r="A403" s="12"/>
      <c r="B403" s="12"/>
      <c r="C403" s="66"/>
      <c r="D403" s="66"/>
      <c r="E403" s="13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18"/>
      <c r="S403" s="118"/>
      <c r="T403" s="112"/>
      <c r="U403" s="112"/>
      <c r="V403" s="112"/>
      <c r="W403" s="112"/>
      <c r="X403" s="112"/>
      <c r="Y403" s="112"/>
      <c r="Z403" s="112"/>
      <c r="AA403" s="112"/>
      <c r="AB403" s="112"/>
      <c r="AC403" s="112"/>
      <c r="AD403" s="112"/>
      <c r="AE403" s="112"/>
    </row>
    <row r="404" spans="1:31" s="116" customFormat="1" x14ac:dyDescent="0.2">
      <c r="A404" s="12"/>
      <c r="B404" s="12"/>
      <c r="C404" s="66"/>
      <c r="D404" s="66"/>
      <c r="E404" s="13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18"/>
      <c r="S404" s="118"/>
      <c r="T404" s="112"/>
      <c r="U404" s="112"/>
      <c r="V404" s="112"/>
      <c r="W404" s="112"/>
      <c r="X404" s="112"/>
      <c r="Y404" s="112"/>
      <c r="Z404" s="112"/>
      <c r="AA404" s="112"/>
      <c r="AB404" s="112"/>
      <c r="AC404" s="112"/>
      <c r="AD404" s="112"/>
      <c r="AE404" s="112"/>
    </row>
    <row r="405" spans="1:31" s="116" customFormat="1" x14ac:dyDescent="0.2">
      <c r="A405" s="12"/>
      <c r="B405" s="12"/>
      <c r="C405" s="66"/>
      <c r="D405" s="66"/>
      <c r="E405" s="13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18"/>
      <c r="S405" s="118"/>
      <c r="T405" s="112"/>
      <c r="U405" s="112"/>
      <c r="V405" s="112"/>
      <c r="W405" s="112"/>
      <c r="X405" s="112"/>
      <c r="Y405" s="112"/>
      <c r="Z405" s="112"/>
      <c r="AA405" s="112"/>
      <c r="AB405" s="112"/>
      <c r="AC405" s="112"/>
      <c r="AD405" s="112"/>
      <c r="AE405" s="112"/>
    </row>
    <row r="406" spans="1:31" s="116" customFormat="1" x14ac:dyDescent="0.2">
      <c r="A406" s="12"/>
      <c r="B406" s="12"/>
      <c r="C406" s="66"/>
      <c r="D406" s="66"/>
      <c r="E406" s="13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18"/>
      <c r="S406" s="118"/>
      <c r="T406" s="112"/>
      <c r="U406" s="112"/>
      <c r="V406" s="112"/>
      <c r="W406" s="112"/>
      <c r="X406" s="112"/>
      <c r="Y406" s="112"/>
      <c r="Z406" s="112"/>
      <c r="AA406" s="112"/>
      <c r="AB406" s="112"/>
      <c r="AC406" s="112"/>
      <c r="AD406" s="112"/>
      <c r="AE406" s="112"/>
    </row>
    <row r="407" spans="1:31" s="116" customFormat="1" x14ac:dyDescent="0.2">
      <c r="A407" s="12"/>
      <c r="B407" s="12"/>
      <c r="C407" s="66"/>
      <c r="D407" s="66"/>
      <c r="E407" s="13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18"/>
      <c r="S407" s="118"/>
      <c r="T407" s="112"/>
      <c r="U407" s="112"/>
      <c r="V407" s="112"/>
      <c r="W407" s="112"/>
      <c r="X407" s="112"/>
      <c r="Y407" s="112"/>
      <c r="Z407" s="112"/>
      <c r="AA407" s="112"/>
      <c r="AB407" s="112"/>
      <c r="AC407" s="112"/>
      <c r="AD407" s="112"/>
      <c r="AE407" s="112"/>
    </row>
    <row r="408" spans="1:31" s="116" customFormat="1" x14ac:dyDescent="0.2">
      <c r="A408" s="12"/>
      <c r="B408" s="12"/>
      <c r="C408" s="66"/>
      <c r="D408" s="66"/>
      <c r="E408" s="13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18"/>
      <c r="S408" s="118"/>
      <c r="T408" s="112"/>
      <c r="U408" s="112"/>
      <c r="V408" s="112"/>
      <c r="W408" s="112"/>
      <c r="X408" s="112"/>
      <c r="Y408" s="112"/>
      <c r="Z408" s="112"/>
      <c r="AA408" s="112"/>
      <c r="AB408" s="112"/>
      <c r="AC408" s="112"/>
      <c r="AD408" s="112"/>
      <c r="AE408" s="112"/>
    </row>
    <row r="409" spans="1:31" s="116" customFormat="1" x14ac:dyDescent="0.2">
      <c r="A409" s="12"/>
      <c r="B409" s="12"/>
      <c r="C409" s="66"/>
      <c r="D409" s="66"/>
      <c r="E409" s="13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18"/>
      <c r="S409" s="118"/>
      <c r="T409" s="112"/>
      <c r="U409" s="112"/>
      <c r="V409" s="112"/>
      <c r="W409" s="112"/>
      <c r="X409" s="112"/>
      <c r="Y409" s="112"/>
      <c r="Z409" s="112"/>
      <c r="AA409" s="112"/>
      <c r="AB409" s="112"/>
      <c r="AC409" s="112"/>
      <c r="AD409" s="112"/>
      <c r="AE409" s="112"/>
    </row>
    <row r="410" spans="1:31" s="116" customFormat="1" x14ac:dyDescent="0.2">
      <c r="A410" s="12"/>
      <c r="B410" s="12"/>
      <c r="C410" s="66"/>
      <c r="D410" s="66"/>
      <c r="E410" s="13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18"/>
      <c r="S410" s="118"/>
      <c r="T410" s="112"/>
      <c r="U410" s="112"/>
      <c r="V410" s="112"/>
      <c r="W410" s="112"/>
      <c r="X410" s="112"/>
      <c r="Y410" s="112"/>
      <c r="Z410" s="112"/>
      <c r="AA410" s="112"/>
      <c r="AB410" s="112"/>
      <c r="AC410" s="112"/>
      <c r="AD410" s="112"/>
      <c r="AE410" s="112"/>
    </row>
    <row r="411" spans="1:31" s="116" customFormat="1" x14ac:dyDescent="0.2">
      <c r="A411" s="12"/>
      <c r="B411" s="12"/>
      <c r="C411" s="66"/>
      <c r="D411" s="66"/>
      <c r="E411" s="13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18"/>
      <c r="S411" s="118"/>
      <c r="T411" s="112"/>
      <c r="U411" s="112"/>
      <c r="V411" s="112"/>
      <c r="W411" s="112"/>
      <c r="X411" s="112"/>
      <c r="Y411" s="112"/>
      <c r="Z411" s="112"/>
      <c r="AA411" s="112"/>
      <c r="AB411" s="112"/>
      <c r="AC411" s="112"/>
      <c r="AD411" s="112"/>
      <c r="AE411" s="112"/>
    </row>
    <row r="412" spans="1:31" s="116" customFormat="1" x14ac:dyDescent="0.2">
      <c r="A412" s="12"/>
      <c r="B412" s="12"/>
      <c r="C412" s="66"/>
      <c r="D412" s="66"/>
      <c r="E412" s="13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18"/>
      <c r="S412" s="118"/>
      <c r="T412" s="112"/>
      <c r="U412" s="112"/>
      <c r="V412" s="112"/>
      <c r="W412" s="112"/>
      <c r="X412" s="112"/>
      <c r="Y412" s="112"/>
      <c r="Z412" s="112"/>
      <c r="AA412" s="112"/>
      <c r="AB412" s="112"/>
      <c r="AC412" s="112"/>
      <c r="AD412" s="112"/>
      <c r="AE412" s="112"/>
    </row>
    <row r="413" spans="1:31" s="116" customFormat="1" x14ac:dyDescent="0.2">
      <c r="A413" s="12"/>
      <c r="B413" s="12"/>
      <c r="C413" s="66"/>
      <c r="D413" s="66"/>
      <c r="E413" s="13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18"/>
      <c r="S413" s="118"/>
      <c r="T413" s="112"/>
      <c r="U413" s="112"/>
      <c r="V413" s="112"/>
      <c r="W413" s="112"/>
      <c r="X413" s="112"/>
      <c r="Y413" s="112"/>
      <c r="Z413" s="112"/>
      <c r="AA413" s="112"/>
      <c r="AB413" s="112"/>
      <c r="AC413" s="112"/>
      <c r="AD413" s="112"/>
      <c r="AE413" s="112"/>
    </row>
    <row r="414" spans="1:31" s="116" customFormat="1" x14ac:dyDescent="0.2">
      <c r="A414" s="12"/>
      <c r="B414" s="12"/>
      <c r="C414" s="66"/>
      <c r="D414" s="66"/>
      <c r="E414" s="13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18"/>
      <c r="S414" s="118"/>
      <c r="T414" s="112"/>
      <c r="U414" s="112"/>
      <c r="V414" s="112"/>
      <c r="W414" s="112"/>
      <c r="X414" s="112"/>
      <c r="Y414" s="112"/>
      <c r="Z414" s="112"/>
      <c r="AA414" s="112"/>
      <c r="AB414" s="112"/>
      <c r="AC414" s="112"/>
      <c r="AD414" s="112"/>
      <c r="AE414" s="112"/>
    </row>
    <row r="415" spans="1:31" s="116" customFormat="1" x14ac:dyDescent="0.2">
      <c r="A415" s="12"/>
      <c r="B415" s="12"/>
      <c r="C415" s="66"/>
      <c r="D415" s="66"/>
      <c r="E415" s="13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18"/>
      <c r="S415" s="118"/>
      <c r="T415" s="112"/>
      <c r="U415" s="112"/>
      <c r="V415" s="112"/>
      <c r="W415" s="112"/>
      <c r="X415" s="112"/>
      <c r="Y415" s="112"/>
      <c r="Z415" s="112"/>
      <c r="AA415" s="112"/>
      <c r="AB415" s="112"/>
      <c r="AC415" s="112"/>
      <c r="AD415" s="112"/>
      <c r="AE415" s="112"/>
    </row>
    <row r="416" spans="1:31" s="116" customFormat="1" x14ac:dyDescent="0.2">
      <c r="A416" s="12"/>
      <c r="B416" s="12"/>
      <c r="C416" s="66"/>
      <c r="D416" s="66"/>
      <c r="E416" s="13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18"/>
      <c r="S416" s="118"/>
      <c r="T416" s="112"/>
      <c r="U416" s="112"/>
      <c r="V416" s="112"/>
      <c r="W416" s="112"/>
      <c r="X416" s="112"/>
      <c r="Y416" s="112"/>
      <c r="Z416" s="112"/>
      <c r="AA416" s="112"/>
      <c r="AB416" s="112"/>
      <c r="AC416" s="112"/>
      <c r="AD416" s="112"/>
      <c r="AE416" s="112"/>
    </row>
    <row r="417" spans="1:31" s="116" customFormat="1" x14ac:dyDescent="0.2">
      <c r="A417" s="12"/>
      <c r="B417" s="12"/>
      <c r="C417" s="66"/>
      <c r="D417" s="66"/>
      <c r="E417" s="13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18"/>
      <c r="S417" s="118"/>
      <c r="T417" s="112"/>
      <c r="U417" s="112"/>
      <c r="V417" s="112"/>
      <c r="W417" s="112"/>
      <c r="X417" s="112"/>
      <c r="Y417" s="112"/>
      <c r="Z417" s="112"/>
      <c r="AA417" s="112"/>
      <c r="AB417" s="112"/>
      <c r="AC417" s="112"/>
      <c r="AD417" s="112"/>
      <c r="AE417" s="112"/>
    </row>
    <row r="418" spans="1:31" s="116" customFormat="1" x14ac:dyDescent="0.2">
      <c r="A418" s="12"/>
      <c r="B418" s="12"/>
      <c r="C418" s="66"/>
      <c r="D418" s="66"/>
      <c r="E418" s="13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18"/>
      <c r="S418" s="118"/>
      <c r="T418" s="112"/>
      <c r="U418" s="112"/>
      <c r="V418" s="112"/>
      <c r="W418" s="112"/>
      <c r="X418" s="112"/>
      <c r="Y418" s="112"/>
      <c r="Z418" s="112"/>
      <c r="AA418" s="112"/>
      <c r="AB418" s="112"/>
      <c r="AC418" s="112"/>
      <c r="AD418" s="112"/>
      <c r="AE418" s="112"/>
    </row>
    <row r="419" spans="1:31" s="116" customFormat="1" x14ac:dyDescent="0.2">
      <c r="A419" s="12"/>
      <c r="B419" s="12"/>
      <c r="C419" s="66"/>
      <c r="D419" s="66"/>
      <c r="E419" s="13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18"/>
      <c r="S419" s="118"/>
      <c r="T419" s="112"/>
      <c r="U419" s="112"/>
      <c r="V419" s="112"/>
      <c r="W419" s="112"/>
      <c r="X419" s="112"/>
      <c r="Y419" s="112"/>
      <c r="Z419" s="112"/>
      <c r="AA419" s="112"/>
      <c r="AB419" s="112"/>
      <c r="AC419" s="112"/>
      <c r="AD419" s="112"/>
      <c r="AE419" s="112"/>
    </row>
    <row r="420" spans="1:31" s="116" customFormat="1" x14ac:dyDescent="0.2">
      <c r="A420" s="12"/>
      <c r="B420" s="12"/>
      <c r="C420" s="66"/>
      <c r="D420" s="66"/>
      <c r="E420" s="13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18"/>
      <c r="S420" s="118"/>
      <c r="T420" s="112"/>
      <c r="U420" s="112"/>
      <c r="V420" s="112"/>
      <c r="W420" s="112"/>
      <c r="X420" s="112"/>
      <c r="Y420" s="112"/>
      <c r="Z420" s="112"/>
      <c r="AA420" s="112"/>
      <c r="AB420" s="112"/>
      <c r="AC420" s="112"/>
      <c r="AD420" s="112"/>
      <c r="AE420" s="112"/>
    </row>
    <row r="421" spans="1:31" s="116" customFormat="1" x14ac:dyDescent="0.2">
      <c r="A421" s="12"/>
      <c r="B421" s="12"/>
      <c r="C421" s="66"/>
      <c r="D421" s="66"/>
      <c r="E421" s="13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18"/>
      <c r="S421" s="118"/>
      <c r="T421" s="112"/>
      <c r="U421" s="112"/>
      <c r="V421" s="112"/>
      <c r="W421" s="112"/>
      <c r="X421" s="112"/>
      <c r="Y421" s="112"/>
      <c r="Z421" s="112"/>
      <c r="AA421" s="112"/>
      <c r="AB421" s="112"/>
      <c r="AC421" s="112"/>
      <c r="AD421" s="112"/>
      <c r="AE421" s="112"/>
    </row>
    <row r="422" spans="1:31" s="116" customFormat="1" x14ac:dyDescent="0.2">
      <c r="A422" s="12"/>
      <c r="B422" s="12"/>
      <c r="C422" s="66"/>
      <c r="D422" s="66"/>
      <c r="E422" s="13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18"/>
      <c r="S422" s="118"/>
      <c r="T422" s="112"/>
      <c r="U422" s="112"/>
      <c r="V422" s="112"/>
      <c r="W422" s="112"/>
      <c r="X422" s="112"/>
      <c r="Y422" s="112"/>
      <c r="Z422" s="112"/>
      <c r="AA422" s="112"/>
      <c r="AB422" s="112"/>
      <c r="AC422" s="112"/>
      <c r="AD422" s="112"/>
      <c r="AE422" s="112"/>
    </row>
    <row r="423" spans="1:31" s="116" customFormat="1" x14ac:dyDescent="0.2">
      <c r="A423" s="12"/>
      <c r="B423" s="12"/>
      <c r="C423" s="66"/>
      <c r="D423" s="66"/>
      <c r="E423" s="13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18"/>
      <c r="S423" s="118"/>
      <c r="T423" s="112"/>
      <c r="U423" s="112"/>
      <c r="V423" s="112"/>
      <c r="W423" s="112"/>
      <c r="X423" s="112"/>
      <c r="Y423" s="112"/>
      <c r="Z423" s="112"/>
      <c r="AA423" s="112"/>
      <c r="AB423" s="112"/>
      <c r="AC423" s="112"/>
      <c r="AD423" s="112"/>
      <c r="AE423" s="112"/>
    </row>
    <row r="424" spans="1:31" s="116" customFormat="1" x14ac:dyDescent="0.2">
      <c r="A424" s="12"/>
      <c r="B424" s="12"/>
      <c r="C424" s="66"/>
      <c r="D424" s="66"/>
      <c r="E424" s="13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18"/>
      <c r="S424" s="118"/>
      <c r="T424" s="112"/>
      <c r="U424" s="112"/>
      <c r="V424" s="112"/>
      <c r="W424" s="112"/>
      <c r="X424" s="112"/>
      <c r="Y424" s="112"/>
      <c r="Z424" s="112"/>
      <c r="AA424" s="112"/>
      <c r="AB424" s="112"/>
      <c r="AC424" s="112"/>
      <c r="AD424" s="112"/>
      <c r="AE424" s="112"/>
    </row>
    <row r="425" spans="1:31" s="116" customFormat="1" x14ac:dyDescent="0.2">
      <c r="A425" s="12"/>
      <c r="B425" s="12"/>
      <c r="C425" s="66"/>
      <c r="D425" s="66"/>
      <c r="E425" s="13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18"/>
      <c r="S425" s="118"/>
      <c r="T425" s="112"/>
      <c r="U425" s="112"/>
      <c r="V425" s="112"/>
      <c r="W425" s="112"/>
      <c r="X425" s="112"/>
      <c r="Y425" s="112"/>
      <c r="Z425" s="112"/>
      <c r="AA425" s="112"/>
      <c r="AB425" s="112"/>
      <c r="AC425" s="112"/>
      <c r="AD425" s="112"/>
      <c r="AE425" s="112"/>
    </row>
    <row r="426" spans="1:31" s="116" customFormat="1" x14ac:dyDescent="0.2">
      <c r="A426" s="12"/>
      <c r="B426" s="12"/>
      <c r="C426" s="66"/>
      <c r="D426" s="66"/>
      <c r="E426" s="13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18"/>
      <c r="S426" s="118"/>
      <c r="T426" s="112"/>
      <c r="U426" s="112"/>
      <c r="V426" s="112"/>
      <c r="W426" s="112"/>
      <c r="X426" s="112"/>
      <c r="Y426" s="112"/>
      <c r="Z426" s="112"/>
      <c r="AA426" s="112"/>
      <c r="AB426" s="112"/>
      <c r="AC426" s="112"/>
      <c r="AD426" s="112"/>
      <c r="AE426" s="112"/>
    </row>
    <row r="427" spans="1:31" s="116" customFormat="1" x14ac:dyDescent="0.2">
      <c r="A427" s="12"/>
      <c r="B427" s="12"/>
      <c r="C427" s="66"/>
      <c r="D427" s="66"/>
      <c r="E427" s="13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18"/>
      <c r="S427" s="118"/>
      <c r="T427" s="112"/>
      <c r="U427" s="112"/>
      <c r="V427" s="112"/>
      <c r="W427" s="112"/>
      <c r="X427" s="112"/>
      <c r="Y427" s="112"/>
      <c r="Z427" s="112"/>
      <c r="AA427" s="112"/>
      <c r="AB427" s="112"/>
      <c r="AC427" s="112"/>
      <c r="AD427" s="112"/>
      <c r="AE427" s="112"/>
    </row>
    <row r="428" spans="1:31" s="116" customFormat="1" x14ac:dyDescent="0.2">
      <c r="A428" s="12"/>
      <c r="B428" s="12"/>
      <c r="C428" s="66"/>
      <c r="D428" s="66"/>
      <c r="E428" s="13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18"/>
      <c r="S428" s="118"/>
      <c r="T428" s="112"/>
      <c r="U428" s="112"/>
      <c r="V428" s="112"/>
      <c r="W428" s="112"/>
      <c r="X428" s="112"/>
      <c r="Y428" s="112"/>
      <c r="Z428" s="112"/>
      <c r="AA428" s="112"/>
      <c r="AB428" s="112"/>
      <c r="AC428" s="112"/>
      <c r="AD428" s="112"/>
      <c r="AE428" s="112"/>
    </row>
    <row r="429" spans="1:31" s="116" customFormat="1" x14ac:dyDescent="0.2">
      <c r="A429" s="12"/>
      <c r="B429" s="12"/>
      <c r="C429" s="66"/>
      <c r="D429" s="66"/>
      <c r="E429" s="13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18"/>
      <c r="S429" s="118"/>
      <c r="T429" s="112"/>
      <c r="U429" s="112"/>
      <c r="V429" s="112"/>
      <c r="W429" s="112"/>
      <c r="X429" s="112"/>
      <c r="Y429" s="112"/>
      <c r="Z429" s="112"/>
      <c r="AA429" s="112"/>
      <c r="AB429" s="112"/>
      <c r="AC429" s="112"/>
      <c r="AD429" s="112"/>
      <c r="AE429" s="112"/>
    </row>
    <row r="430" spans="1:31" s="116" customFormat="1" x14ac:dyDescent="0.2">
      <c r="A430" s="12"/>
      <c r="B430" s="12"/>
      <c r="C430" s="66"/>
      <c r="D430" s="66"/>
      <c r="E430" s="13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18"/>
      <c r="S430" s="118"/>
      <c r="T430" s="112"/>
      <c r="U430" s="112"/>
      <c r="V430" s="112"/>
      <c r="W430" s="112"/>
      <c r="X430" s="112"/>
      <c r="Y430" s="112"/>
      <c r="Z430" s="112"/>
      <c r="AA430" s="112"/>
      <c r="AB430" s="112"/>
      <c r="AC430" s="112"/>
      <c r="AD430" s="112"/>
      <c r="AE430" s="112"/>
    </row>
    <row r="431" spans="1:31" s="116" customFormat="1" x14ac:dyDescent="0.2">
      <c r="A431" s="12"/>
      <c r="B431" s="12"/>
      <c r="C431" s="66"/>
      <c r="D431" s="66"/>
      <c r="E431" s="13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18"/>
      <c r="S431" s="118"/>
      <c r="T431" s="112"/>
      <c r="U431" s="112"/>
      <c r="V431" s="112"/>
      <c r="W431" s="112"/>
      <c r="X431" s="112"/>
      <c r="Y431" s="112"/>
      <c r="Z431" s="112"/>
      <c r="AA431" s="112"/>
      <c r="AB431" s="112"/>
      <c r="AC431" s="112"/>
      <c r="AD431" s="112"/>
      <c r="AE431" s="112"/>
    </row>
    <row r="432" spans="1:31" s="116" customFormat="1" x14ac:dyDescent="0.2">
      <c r="A432" s="12"/>
      <c r="B432" s="12"/>
      <c r="C432" s="66"/>
      <c r="D432" s="66"/>
      <c r="E432" s="13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18"/>
      <c r="S432" s="118"/>
      <c r="T432" s="112"/>
      <c r="U432" s="112"/>
      <c r="V432" s="112"/>
      <c r="W432" s="112"/>
      <c r="X432" s="112"/>
      <c r="Y432" s="112"/>
      <c r="Z432" s="112"/>
      <c r="AA432" s="112"/>
      <c r="AB432" s="112"/>
      <c r="AC432" s="112"/>
      <c r="AD432" s="112"/>
      <c r="AE432" s="112"/>
    </row>
    <row r="433" spans="1:31" s="116" customFormat="1" x14ac:dyDescent="0.2">
      <c r="A433" s="12"/>
      <c r="B433" s="12"/>
      <c r="C433" s="66"/>
      <c r="D433" s="66"/>
      <c r="E433" s="13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18"/>
      <c r="S433" s="118"/>
      <c r="T433" s="112"/>
      <c r="U433" s="112"/>
      <c r="V433" s="112"/>
      <c r="W433" s="112"/>
      <c r="X433" s="112"/>
      <c r="Y433" s="112"/>
      <c r="Z433" s="112"/>
      <c r="AA433" s="112"/>
      <c r="AB433" s="112"/>
      <c r="AC433" s="112"/>
      <c r="AD433" s="112"/>
      <c r="AE433" s="112"/>
    </row>
    <row r="434" spans="1:31" s="116" customFormat="1" x14ac:dyDescent="0.2">
      <c r="A434" s="12"/>
      <c r="B434" s="12"/>
      <c r="C434" s="66"/>
      <c r="D434" s="66"/>
      <c r="E434" s="13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18"/>
      <c r="S434" s="118"/>
      <c r="T434" s="112"/>
      <c r="U434" s="112"/>
      <c r="V434" s="112"/>
      <c r="W434" s="112"/>
      <c r="X434" s="112"/>
      <c r="Y434" s="112"/>
      <c r="Z434" s="112"/>
      <c r="AA434" s="112"/>
      <c r="AB434" s="112"/>
      <c r="AC434" s="112"/>
      <c r="AD434" s="112"/>
      <c r="AE434" s="112"/>
    </row>
    <row r="435" spans="1:31" s="116" customFormat="1" x14ac:dyDescent="0.2">
      <c r="A435" s="12"/>
      <c r="B435" s="12"/>
      <c r="C435" s="66"/>
      <c r="D435" s="66"/>
      <c r="E435" s="13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18"/>
      <c r="S435" s="118"/>
      <c r="T435" s="112"/>
      <c r="U435" s="112"/>
      <c r="V435" s="112"/>
      <c r="W435" s="112"/>
      <c r="X435" s="112"/>
      <c r="Y435" s="112"/>
      <c r="Z435" s="112"/>
      <c r="AA435" s="112"/>
      <c r="AB435" s="112"/>
      <c r="AC435" s="112"/>
      <c r="AD435" s="112"/>
      <c r="AE435" s="112"/>
    </row>
    <row r="436" spans="1:31" s="116" customFormat="1" x14ac:dyDescent="0.2">
      <c r="A436" s="12"/>
      <c r="B436" s="12"/>
      <c r="C436" s="66"/>
      <c r="D436" s="66"/>
      <c r="E436" s="13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18"/>
      <c r="S436" s="118"/>
      <c r="T436" s="112"/>
      <c r="U436" s="112"/>
      <c r="V436" s="112"/>
      <c r="W436" s="112"/>
      <c r="X436" s="112"/>
      <c r="Y436" s="112"/>
      <c r="Z436" s="112"/>
      <c r="AA436" s="112"/>
      <c r="AB436" s="112"/>
      <c r="AC436" s="112"/>
      <c r="AD436" s="112"/>
      <c r="AE436" s="112"/>
    </row>
    <row r="437" spans="1:31" s="116" customFormat="1" x14ac:dyDescent="0.2">
      <c r="A437" s="12"/>
      <c r="B437" s="12"/>
      <c r="C437" s="66"/>
      <c r="D437" s="66"/>
      <c r="E437" s="13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18"/>
      <c r="S437" s="118"/>
      <c r="T437" s="112"/>
      <c r="U437" s="112"/>
      <c r="V437" s="112"/>
      <c r="W437" s="112"/>
      <c r="X437" s="112"/>
      <c r="Y437" s="112"/>
      <c r="Z437" s="112"/>
      <c r="AA437" s="112"/>
      <c r="AB437" s="112"/>
      <c r="AC437" s="112"/>
      <c r="AD437" s="112"/>
      <c r="AE437" s="112"/>
    </row>
    <row r="438" spans="1:31" s="116" customFormat="1" x14ac:dyDescent="0.2">
      <c r="A438" s="12"/>
      <c r="B438" s="12"/>
      <c r="C438" s="66"/>
      <c r="D438" s="66"/>
      <c r="E438" s="13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18"/>
      <c r="S438" s="118"/>
      <c r="T438" s="112"/>
      <c r="U438" s="112"/>
      <c r="V438" s="112"/>
      <c r="W438" s="112"/>
      <c r="X438" s="112"/>
      <c r="Y438" s="112"/>
      <c r="Z438" s="112"/>
      <c r="AA438" s="112"/>
      <c r="AB438" s="112"/>
      <c r="AC438" s="112"/>
      <c r="AD438" s="112"/>
      <c r="AE438" s="112"/>
    </row>
    <row r="439" spans="1:31" s="116" customFormat="1" x14ac:dyDescent="0.2">
      <c r="A439" s="12"/>
      <c r="B439" s="12"/>
      <c r="C439" s="66"/>
      <c r="D439" s="66"/>
      <c r="E439" s="13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18"/>
      <c r="S439" s="118"/>
      <c r="T439" s="112"/>
      <c r="U439" s="112"/>
      <c r="V439" s="112"/>
      <c r="W439" s="112"/>
      <c r="X439" s="112"/>
      <c r="Y439" s="112"/>
      <c r="Z439" s="112"/>
      <c r="AA439" s="112"/>
      <c r="AB439" s="112"/>
      <c r="AC439" s="112"/>
      <c r="AD439" s="112"/>
      <c r="AE439" s="112"/>
    </row>
    <row r="440" spans="1:31" s="116" customFormat="1" x14ac:dyDescent="0.2">
      <c r="A440" s="12"/>
      <c r="B440" s="12"/>
      <c r="C440" s="66"/>
      <c r="D440" s="66"/>
      <c r="E440" s="13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18"/>
      <c r="S440" s="118"/>
      <c r="T440" s="112"/>
      <c r="U440" s="112"/>
      <c r="V440" s="112"/>
      <c r="W440" s="112"/>
      <c r="X440" s="112"/>
      <c r="Y440" s="112"/>
      <c r="Z440" s="112"/>
      <c r="AA440" s="112"/>
      <c r="AB440" s="112"/>
      <c r="AC440" s="112"/>
      <c r="AD440" s="112"/>
      <c r="AE440" s="112"/>
    </row>
    <row r="441" spans="1:31" s="116" customFormat="1" x14ac:dyDescent="0.2">
      <c r="A441" s="12"/>
      <c r="B441" s="12"/>
      <c r="C441" s="66"/>
      <c r="D441" s="66"/>
      <c r="E441" s="13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18"/>
      <c r="S441" s="118"/>
      <c r="T441" s="112"/>
      <c r="U441" s="112"/>
      <c r="V441" s="112"/>
      <c r="W441" s="112"/>
      <c r="X441" s="112"/>
      <c r="Y441" s="112"/>
      <c r="Z441" s="112"/>
      <c r="AA441" s="112"/>
      <c r="AB441" s="112"/>
      <c r="AC441" s="112"/>
      <c r="AD441" s="112"/>
      <c r="AE441" s="112"/>
    </row>
    <row r="442" spans="1:31" s="116" customFormat="1" x14ac:dyDescent="0.2">
      <c r="A442" s="12"/>
      <c r="B442" s="12"/>
      <c r="C442" s="66"/>
      <c r="D442" s="66"/>
      <c r="E442" s="13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18"/>
      <c r="S442" s="118"/>
      <c r="T442" s="112"/>
      <c r="U442" s="112"/>
      <c r="V442" s="112"/>
      <c r="W442" s="112"/>
      <c r="X442" s="112"/>
      <c r="Y442" s="112"/>
      <c r="Z442" s="112"/>
      <c r="AA442" s="112"/>
      <c r="AB442" s="112"/>
      <c r="AC442" s="112"/>
      <c r="AD442" s="112"/>
      <c r="AE442" s="112"/>
    </row>
    <row r="443" spans="1:31" s="116" customFormat="1" x14ac:dyDescent="0.2">
      <c r="A443" s="12"/>
      <c r="B443" s="12"/>
      <c r="C443" s="66"/>
      <c r="D443" s="66"/>
      <c r="E443" s="13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18"/>
      <c r="S443" s="118"/>
      <c r="T443" s="112"/>
      <c r="U443" s="112"/>
      <c r="V443" s="112"/>
      <c r="W443" s="112"/>
      <c r="X443" s="112"/>
      <c r="Y443" s="112"/>
      <c r="Z443" s="112"/>
      <c r="AA443" s="112"/>
      <c r="AB443" s="112"/>
      <c r="AC443" s="112"/>
      <c r="AD443" s="112"/>
      <c r="AE443" s="112"/>
    </row>
    <row r="444" spans="1:31" s="116" customFormat="1" x14ac:dyDescent="0.2">
      <c r="A444" s="12"/>
      <c r="B444" s="12"/>
      <c r="C444" s="66"/>
      <c r="D444" s="66"/>
      <c r="E444" s="13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18"/>
      <c r="S444" s="118"/>
      <c r="T444" s="112"/>
      <c r="U444" s="112"/>
      <c r="V444" s="112"/>
      <c r="W444" s="112"/>
      <c r="X444" s="112"/>
      <c r="Y444" s="112"/>
      <c r="Z444" s="112"/>
      <c r="AA444" s="112"/>
      <c r="AB444" s="112"/>
      <c r="AC444" s="112"/>
      <c r="AD444" s="112"/>
      <c r="AE444" s="112"/>
    </row>
    <row r="445" spans="1:31" s="116" customFormat="1" x14ac:dyDescent="0.2">
      <c r="A445" s="12"/>
      <c r="B445" s="12"/>
      <c r="C445" s="66"/>
      <c r="D445" s="66"/>
      <c r="E445" s="13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18"/>
      <c r="S445" s="118"/>
      <c r="T445" s="112"/>
      <c r="U445" s="112"/>
      <c r="V445" s="112"/>
      <c r="W445" s="112"/>
      <c r="X445" s="112"/>
      <c r="Y445" s="112"/>
      <c r="Z445" s="112"/>
      <c r="AA445" s="112"/>
      <c r="AB445" s="112"/>
      <c r="AC445" s="112"/>
      <c r="AD445" s="112"/>
      <c r="AE445" s="112"/>
    </row>
    <row r="446" spans="1:31" s="116" customFormat="1" x14ac:dyDescent="0.2">
      <c r="A446" s="12"/>
      <c r="B446" s="12"/>
      <c r="C446" s="66"/>
      <c r="D446" s="66"/>
      <c r="E446" s="13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18"/>
      <c r="S446" s="118"/>
      <c r="T446" s="112"/>
      <c r="U446" s="112"/>
      <c r="V446" s="112"/>
      <c r="W446" s="112"/>
      <c r="X446" s="112"/>
      <c r="Y446" s="112"/>
      <c r="Z446" s="112"/>
      <c r="AA446" s="112"/>
      <c r="AB446" s="112"/>
      <c r="AC446" s="112"/>
      <c r="AD446" s="112"/>
      <c r="AE446" s="112"/>
    </row>
    <row r="447" spans="1:31" s="116" customFormat="1" x14ac:dyDescent="0.2">
      <c r="A447" s="12"/>
      <c r="B447" s="12"/>
      <c r="C447" s="66"/>
      <c r="D447" s="66"/>
      <c r="E447" s="13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18"/>
      <c r="S447" s="118"/>
      <c r="T447" s="112"/>
      <c r="U447" s="112"/>
      <c r="V447" s="112"/>
      <c r="W447" s="112"/>
      <c r="X447" s="112"/>
      <c r="Y447" s="112"/>
      <c r="Z447" s="112"/>
      <c r="AA447" s="112"/>
      <c r="AB447" s="112"/>
      <c r="AC447" s="112"/>
      <c r="AD447" s="112"/>
      <c r="AE447" s="112"/>
    </row>
    <row r="448" spans="1:31" s="116" customFormat="1" x14ac:dyDescent="0.2">
      <c r="A448" s="12"/>
      <c r="B448" s="12"/>
      <c r="C448" s="66"/>
      <c r="D448" s="66"/>
      <c r="E448" s="13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18"/>
      <c r="S448" s="118"/>
      <c r="T448" s="112"/>
      <c r="U448" s="112"/>
      <c r="V448" s="112"/>
      <c r="W448" s="112"/>
      <c r="X448" s="112"/>
      <c r="Y448" s="112"/>
      <c r="Z448" s="112"/>
      <c r="AA448" s="112"/>
      <c r="AB448" s="112"/>
      <c r="AC448" s="112"/>
      <c r="AD448" s="112"/>
      <c r="AE448" s="112"/>
    </row>
    <row r="449" spans="1:31" s="116" customFormat="1" x14ac:dyDescent="0.2">
      <c r="A449" s="12"/>
      <c r="B449" s="12"/>
      <c r="C449" s="66"/>
      <c r="D449" s="66"/>
      <c r="E449" s="13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18"/>
      <c r="S449" s="118"/>
      <c r="T449" s="112"/>
      <c r="U449" s="112"/>
      <c r="V449" s="112"/>
      <c r="W449" s="112"/>
      <c r="X449" s="112"/>
      <c r="Y449" s="112"/>
      <c r="Z449" s="112"/>
      <c r="AA449" s="112"/>
      <c r="AB449" s="112"/>
      <c r="AC449" s="112"/>
      <c r="AD449" s="112"/>
      <c r="AE449" s="112"/>
    </row>
    <row r="450" spans="1:31" s="116" customFormat="1" x14ac:dyDescent="0.2">
      <c r="A450" s="12"/>
      <c r="B450" s="12"/>
      <c r="C450" s="66"/>
      <c r="D450" s="66"/>
      <c r="E450" s="13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18"/>
      <c r="S450" s="118"/>
      <c r="T450" s="112"/>
      <c r="U450" s="112"/>
      <c r="V450" s="112"/>
      <c r="W450" s="112"/>
      <c r="X450" s="112"/>
      <c r="Y450" s="112"/>
      <c r="Z450" s="112"/>
      <c r="AA450" s="112"/>
      <c r="AB450" s="112"/>
      <c r="AC450" s="112"/>
      <c r="AD450" s="112"/>
      <c r="AE450" s="112"/>
    </row>
    <row r="451" spans="1:31" s="116" customFormat="1" x14ac:dyDescent="0.2">
      <c r="A451" s="12"/>
      <c r="B451" s="12"/>
      <c r="C451" s="66"/>
      <c r="D451" s="66"/>
      <c r="E451" s="13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18"/>
      <c r="S451" s="118"/>
      <c r="T451" s="112"/>
      <c r="U451" s="112"/>
      <c r="V451" s="112"/>
      <c r="W451" s="112"/>
      <c r="X451" s="112"/>
      <c r="Y451" s="112"/>
      <c r="Z451" s="112"/>
      <c r="AA451" s="112"/>
      <c r="AB451" s="112"/>
      <c r="AC451" s="112"/>
      <c r="AD451" s="112"/>
      <c r="AE451" s="112"/>
    </row>
    <row r="452" spans="1:31" s="116" customFormat="1" x14ac:dyDescent="0.2">
      <c r="A452" s="12"/>
      <c r="B452" s="12"/>
      <c r="C452" s="66"/>
      <c r="D452" s="66"/>
      <c r="E452" s="13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18"/>
      <c r="S452" s="118"/>
      <c r="T452" s="112"/>
      <c r="U452" s="112"/>
      <c r="V452" s="112"/>
      <c r="W452" s="112"/>
      <c r="X452" s="112"/>
      <c r="Y452" s="112"/>
      <c r="Z452" s="112"/>
      <c r="AA452" s="112"/>
      <c r="AB452" s="112"/>
      <c r="AC452" s="112"/>
      <c r="AD452" s="112"/>
      <c r="AE452" s="112"/>
    </row>
    <row r="453" spans="1:31" s="116" customFormat="1" x14ac:dyDescent="0.2">
      <c r="A453" s="12"/>
      <c r="B453" s="12"/>
      <c r="C453" s="66"/>
      <c r="D453" s="66"/>
      <c r="E453" s="13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18"/>
      <c r="S453" s="118"/>
      <c r="T453" s="112"/>
      <c r="U453" s="112"/>
      <c r="V453" s="112"/>
      <c r="W453" s="112"/>
      <c r="X453" s="112"/>
      <c r="Y453" s="112"/>
      <c r="Z453" s="112"/>
      <c r="AA453" s="112"/>
      <c r="AB453" s="112"/>
      <c r="AC453" s="112"/>
      <c r="AD453" s="112"/>
      <c r="AE453" s="112"/>
    </row>
    <row r="454" spans="1:31" s="116" customFormat="1" x14ac:dyDescent="0.2">
      <c r="A454" s="12"/>
      <c r="B454" s="12"/>
      <c r="C454" s="66"/>
      <c r="D454" s="66"/>
      <c r="E454" s="13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18"/>
      <c r="S454" s="118"/>
      <c r="T454" s="112"/>
      <c r="U454" s="112"/>
      <c r="V454" s="112"/>
      <c r="W454" s="112"/>
      <c r="X454" s="112"/>
      <c r="Y454" s="112"/>
      <c r="Z454" s="112"/>
      <c r="AA454" s="112"/>
      <c r="AB454" s="112"/>
      <c r="AC454" s="112"/>
      <c r="AD454" s="112"/>
      <c r="AE454" s="112"/>
    </row>
    <row r="455" spans="1:31" s="116" customFormat="1" x14ac:dyDescent="0.2">
      <c r="A455" s="12"/>
      <c r="B455" s="12"/>
      <c r="C455" s="66"/>
      <c r="D455" s="66"/>
      <c r="E455" s="13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18"/>
      <c r="S455" s="118"/>
      <c r="T455" s="112"/>
      <c r="U455" s="112"/>
      <c r="V455" s="112"/>
      <c r="W455" s="112"/>
      <c r="X455" s="112"/>
      <c r="Y455" s="112"/>
      <c r="Z455" s="112"/>
      <c r="AA455" s="112"/>
      <c r="AB455" s="112"/>
      <c r="AC455" s="112"/>
      <c r="AD455" s="112"/>
      <c r="AE455" s="112"/>
    </row>
    <row r="456" spans="1:31" s="116" customFormat="1" x14ac:dyDescent="0.2">
      <c r="A456" s="12"/>
      <c r="B456" s="12"/>
      <c r="C456" s="66"/>
      <c r="D456" s="66"/>
      <c r="E456" s="13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18"/>
      <c r="S456" s="118"/>
      <c r="T456" s="112"/>
      <c r="U456" s="112"/>
      <c r="V456" s="112"/>
      <c r="W456" s="112"/>
      <c r="X456" s="112"/>
      <c r="Y456" s="112"/>
      <c r="Z456" s="112"/>
      <c r="AA456" s="112"/>
      <c r="AB456" s="112"/>
      <c r="AC456" s="112"/>
      <c r="AD456" s="112"/>
      <c r="AE456" s="112"/>
    </row>
    <row r="457" spans="1:31" s="116" customFormat="1" x14ac:dyDescent="0.2">
      <c r="A457" s="12"/>
      <c r="B457" s="12"/>
      <c r="C457" s="66"/>
      <c r="D457" s="66"/>
      <c r="E457" s="13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18"/>
      <c r="S457" s="118"/>
      <c r="T457" s="112"/>
      <c r="U457" s="112"/>
      <c r="V457" s="112"/>
      <c r="W457" s="112"/>
      <c r="X457" s="112"/>
      <c r="Y457" s="112"/>
      <c r="Z457" s="112"/>
      <c r="AA457" s="112"/>
      <c r="AB457" s="112"/>
      <c r="AC457" s="112"/>
      <c r="AD457" s="112"/>
      <c r="AE457" s="112"/>
    </row>
    <row r="458" spans="1:31" s="116" customFormat="1" x14ac:dyDescent="0.2">
      <c r="A458" s="12"/>
      <c r="B458" s="12"/>
      <c r="C458" s="66"/>
      <c r="D458" s="66"/>
      <c r="E458" s="13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18"/>
      <c r="S458" s="118"/>
      <c r="T458" s="112"/>
      <c r="U458" s="112"/>
      <c r="V458" s="112"/>
      <c r="W458" s="112"/>
      <c r="X458" s="112"/>
      <c r="Y458" s="112"/>
      <c r="Z458" s="112"/>
      <c r="AA458" s="112"/>
      <c r="AB458" s="112"/>
      <c r="AC458" s="112"/>
      <c r="AD458" s="112"/>
      <c r="AE458" s="112"/>
    </row>
    <row r="459" spans="1:31" s="116" customFormat="1" x14ac:dyDescent="0.2">
      <c r="A459" s="12"/>
      <c r="B459" s="12"/>
      <c r="C459" s="66"/>
      <c r="D459" s="66"/>
      <c r="E459" s="13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18"/>
      <c r="S459" s="118"/>
      <c r="T459" s="112"/>
      <c r="U459" s="112"/>
      <c r="V459" s="112"/>
      <c r="W459" s="112"/>
      <c r="X459" s="112"/>
      <c r="Y459" s="112"/>
      <c r="Z459" s="112"/>
      <c r="AA459" s="112"/>
      <c r="AB459" s="112"/>
      <c r="AC459" s="112"/>
      <c r="AD459" s="112"/>
      <c r="AE459" s="112"/>
    </row>
    <row r="460" spans="1:31" s="116" customFormat="1" x14ac:dyDescent="0.2">
      <c r="A460" s="12"/>
      <c r="B460" s="12"/>
      <c r="C460" s="66"/>
      <c r="D460" s="66"/>
      <c r="E460" s="13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18"/>
      <c r="S460" s="118"/>
      <c r="T460" s="112"/>
      <c r="U460" s="112"/>
      <c r="V460" s="112"/>
      <c r="W460" s="112"/>
      <c r="X460" s="112"/>
      <c r="Y460" s="112"/>
      <c r="Z460" s="112"/>
      <c r="AA460" s="112"/>
      <c r="AB460" s="112"/>
      <c r="AC460" s="112"/>
      <c r="AD460" s="112"/>
      <c r="AE460" s="112"/>
    </row>
    <row r="461" spans="1:31" s="116" customFormat="1" x14ac:dyDescent="0.2">
      <c r="A461" s="12"/>
      <c r="B461" s="12"/>
      <c r="C461" s="66"/>
      <c r="D461" s="66"/>
      <c r="E461" s="13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18"/>
      <c r="S461" s="118"/>
      <c r="T461" s="112"/>
      <c r="U461" s="112"/>
      <c r="V461" s="112"/>
      <c r="W461" s="112"/>
      <c r="X461" s="112"/>
      <c r="Y461" s="112"/>
      <c r="Z461" s="112"/>
      <c r="AA461" s="112"/>
      <c r="AB461" s="112"/>
      <c r="AC461" s="112"/>
      <c r="AD461" s="112"/>
      <c r="AE461" s="112"/>
    </row>
    <row r="462" spans="1:31" s="116" customFormat="1" x14ac:dyDescent="0.2">
      <c r="A462" s="12"/>
      <c r="B462" s="12"/>
      <c r="C462" s="66"/>
      <c r="D462" s="66"/>
      <c r="E462" s="13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18"/>
      <c r="S462" s="118"/>
      <c r="T462" s="112"/>
      <c r="U462" s="112"/>
      <c r="V462" s="112"/>
      <c r="W462" s="112"/>
      <c r="X462" s="112"/>
      <c r="Y462" s="112"/>
      <c r="Z462" s="112"/>
      <c r="AA462" s="112"/>
      <c r="AB462" s="112"/>
      <c r="AC462" s="112"/>
      <c r="AD462" s="112"/>
      <c r="AE462" s="112"/>
    </row>
    <row r="463" spans="1:31" s="116" customFormat="1" x14ac:dyDescent="0.2">
      <c r="A463" s="12"/>
      <c r="B463" s="12"/>
      <c r="C463" s="66"/>
      <c r="D463" s="66"/>
      <c r="E463" s="13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18"/>
      <c r="S463" s="118"/>
      <c r="T463" s="112"/>
      <c r="U463" s="112"/>
      <c r="V463" s="112"/>
      <c r="W463" s="112"/>
      <c r="X463" s="112"/>
      <c r="Y463" s="112"/>
      <c r="Z463" s="112"/>
      <c r="AA463" s="112"/>
      <c r="AB463" s="112"/>
      <c r="AC463" s="112"/>
      <c r="AD463" s="112"/>
      <c r="AE463" s="112"/>
    </row>
    <row r="464" spans="1:31" s="116" customFormat="1" x14ac:dyDescent="0.2">
      <c r="A464" s="12"/>
      <c r="B464" s="12"/>
      <c r="C464" s="66"/>
      <c r="D464" s="66"/>
      <c r="E464" s="13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18"/>
      <c r="S464" s="118"/>
      <c r="T464" s="112"/>
      <c r="U464" s="112"/>
      <c r="V464" s="112"/>
      <c r="W464" s="112"/>
      <c r="X464" s="112"/>
      <c r="Y464" s="112"/>
      <c r="Z464" s="112"/>
      <c r="AA464" s="112"/>
      <c r="AB464" s="112"/>
      <c r="AC464" s="112"/>
      <c r="AD464" s="112"/>
      <c r="AE464" s="112"/>
    </row>
    <row r="465" spans="1:31" s="116" customFormat="1" x14ac:dyDescent="0.2">
      <c r="A465" s="12"/>
      <c r="B465" s="12"/>
      <c r="C465" s="66"/>
      <c r="D465" s="66"/>
      <c r="E465" s="13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18"/>
      <c r="S465" s="118"/>
      <c r="T465" s="112"/>
      <c r="U465" s="112"/>
      <c r="V465" s="112"/>
      <c r="W465" s="112"/>
      <c r="X465" s="112"/>
      <c r="Y465" s="112"/>
      <c r="Z465" s="112"/>
      <c r="AA465" s="112"/>
      <c r="AB465" s="112"/>
      <c r="AC465" s="112"/>
      <c r="AD465" s="112"/>
      <c r="AE465" s="112"/>
    </row>
    <row r="466" spans="1:31" s="116" customFormat="1" x14ac:dyDescent="0.2">
      <c r="A466" s="12"/>
      <c r="B466" s="12"/>
      <c r="C466" s="66"/>
      <c r="D466" s="66"/>
      <c r="E466" s="13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18"/>
      <c r="S466" s="118"/>
      <c r="T466" s="112"/>
      <c r="U466" s="112"/>
      <c r="V466" s="112"/>
      <c r="W466" s="112"/>
      <c r="X466" s="112"/>
      <c r="Y466" s="112"/>
      <c r="Z466" s="112"/>
      <c r="AA466" s="112"/>
      <c r="AB466" s="112"/>
      <c r="AC466" s="112"/>
      <c r="AD466" s="112"/>
      <c r="AE466" s="112"/>
    </row>
    <row r="467" spans="1:31" s="116" customFormat="1" x14ac:dyDescent="0.2">
      <c r="A467" s="12"/>
      <c r="B467" s="12"/>
      <c r="C467" s="66"/>
      <c r="D467" s="66"/>
      <c r="E467" s="13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18"/>
      <c r="S467" s="118"/>
      <c r="T467" s="112"/>
      <c r="U467" s="112"/>
      <c r="V467" s="112"/>
      <c r="W467" s="112"/>
      <c r="X467" s="112"/>
      <c r="Y467" s="112"/>
      <c r="Z467" s="112"/>
      <c r="AA467" s="112"/>
      <c r="AB467" s="112"/>
      <c r="AC467" s="112"/>
      <c r="AD467" s="112"/>
      <c r="AE467" s="112"/>
    </row>
    <row r="468" spans="1:31" s="116" customFormat="1" x14ac:dyDescent="0.2">
      <c r="A468" s="12"/>
      <c r="B468" s="12"/>
      <c r="C468" s="66"/>
      <c r="D468" s="66"/>
      <c r="E468" s="13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18"/>
      <c r="S468" s="118"/>
      <c r="T468" s="112"/>
      <c r="U468" s="112"/>
      <c r="V468" s="112"/>
      <c r="W468" s="112"/>
      <c r="X468" s="112"/>
      <c r="Y468" s="112"/>
      <c r="Z468" s="112"/>
      <c r="AA468" s="112"/>
      <c r="AB468" s="112"/>
      <c r="AC468" s="112"/>
      <c r="AD468" s="112"/>
      <c r="AE468" s="112"/>
    </row>
    <row r="469" spans="1:31" s="116" customFormat="1" x14ac:dyDescent="0.2">
      <c r="A469" s="12"/>
      <c r="B469" s="12"/>
      <c r="C469" s="66"/>
      <c r="D469" s="66"/>
      <c r="E469" s="13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18"/>
      <c r="S469" s="118"/>
      <c r="T469" s="112"/>
      <c r="U469" s="112"/>
      <c r="V469" s="112"/>
      <c r="W469" s="112"/>
      <c r="X469" s="112"/>
      <c r="Y469" s="112"/>
      <c r="Z469" s="112"/>
      <c r="AA469" s="112"/>
      <c r="AB469" s="112"/>
      <c r="AC469" s="112"/>
      <c r="AD469" s="112"/>
      <c r="AE469" s="112"/>
    </row>
    <row r="470" spans="1:31" s="116" customFormat="1" x14ac:dyDescent="0.2">
      <c r="A470" s="12"/>
      <c r="B470" s="12"/>
      <c r="C470" s="66"/>
      <c r="D470" s="66"/>
      <c r="E470" s="13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18"/>
      <c r="S470" s="118"/>
      <c r="T470" s="112"/>
      <c r="U470" s="112"/>
      <c r="V470" s="112"/>
      <c r="W470" s="112"/>
      <c r="X470" s="112"/>
      <c r="Y470" s="112"/>
      <c r="Z470" s="112"/>
      <c r="AA470" s="112"/>
      <c r="AB470" s="112"/>
      <c r="AC470" s="112"/>
      <c r="AD470" s="112"/>
      <c r="AE470" s="112"/>
    </row>
    <row r="471" spans="1:31" s="116" customFormat="1" x14ac:dyDescent="0.2">
      <c r="A471" s="12"/>
      <c r="B471" s="12"/>
      <c r="C471" s="66"/>
      <c r="D471" s="66"/>
      <c r="E471" s="13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18"/>
      <c r="S471" s="118"/>
      <c r="T471" s="112"/>
      <c r="U471" s="112"/>
      <c r="V471" s="112"/>
      <c r="W471" s="112"/>
      <c r="X471" s="112"/>
      <c r="Y471" s="112"/>
      <c r="Z471" s="112"/>
      <c r="AA471" s="112"/>
      <c r="AB471" s="112"/>
      <c r="AC471" s="112"/>
      <c r="AD471" s="112"/>
      <c r="AE471" s="112"/>
    </row>
    <row r="472" spans="1:31" s="116" customFormat="1" x14ac:dyDescent="0.2">
      <c r="A472" s="12"/>
      <c r="B472" s="12"/>
      <c r="C472" s="66"/>
      <c r="D472" s="66"/>
      <c r="E472" s="13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18"/>
      <c r="S472" s="118"/>
      <c r="T472" s="112"/>
      <c r="U472" s="112"/>
      <c r="V472" s="112"/>
      <c r="W472" s="112"/>
      <c r="X472" s="112"/>
      <c r="Y472" s="112"/>
      <c r="Z472" s="112"/>
      <c r="AA472" s="112"/>
      <c r="AB472" s="112"/>
      <c r="AC472" s="112"/>
      <c r="AD472" s="112"/>
      <c r="AE472" s="112"/>
    </row>
    <row r="473" spans="1:31" s="116" customFormat="1" x14ac:dyDescent="0.2">
      <c r="A473" s="12"/>
      <c r="B473" s="12"/>
      <c r="C473" s="66"/>
      <c r="D473" s="66"/>
      <c r="E473" s="13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18"/>
      <c r="S473" s="118"/>
      <c r="T473" s="112"/>
      <c r="U473" s="112"/>
      <c r="V473" s="112"/>
      <c r="W473" s="112"/>
      <c r="X473" s="112"/>
      <c r="Y473" s="112"/>
      <c r="Z473" s="112"/>
      <c r="AA473" s="112"/>
      <c r="AB473" s="112"/>
      <c r="AC473" s="112"/>
      <c r="AD473" s="112"/>
      <c r="AE473" s="112"/>
    </row>
    <row r="474" spans="1:31" s="116" customFormat="1" x14ac:dyDescent="0.2">
      <c r="A474" s="12"/>
      <c r="B474" s="12"/>
      <c r="C474" s="66"/>
      <c r="D474" s="66"/>
      <c r="E474" s="13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18"/>
      <c r="S474" s="118"/>
      <c r="T474" s="112"/>
      <c r="U474" s="112"/>
      <c r="V474" s="112"/>
      <c r="W474" s="112"/>
      <c r="X474" s="112"/>
      <c r="Y474" s="112"/>
      <c r="Z474" s="112"/>
      <c r="AA474" s="112"/>
      <c r="AB474" s="112"/>
      <c r="AC474" s="112"/>
      <c r="AD474" s="112"/>
      <c r="AE474" s="112"/>
    </row>
    <row r="475" spans="1:31" s="116" customFormat="1" x14ac:dyDescent="0.2">
      <c r="A475" s="12"/>
      <c r="B475" s="12"/>
      <c r="C475" s="66"/>
      <c r="D475" s="66"/>
      <c r="E475" s="13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18"/>
      <c r="S475" s="118"/>
      <c r="T475" s="112"/>
      <c r="U475" s="112"/>
      <c r="V475" s="112"/>
      <c r="W475" s="112"/>
      <c r="X475" s="112"/>
      <c r="Y475" s="112"/>
      <c r="Z475" s="112"/>
      <c r="AA475" s="112"/>
      <c r="AB475" s="112"/>
      <c r="AC475" s="112"/>
      <c r="AD475" s="112"/>
      <c r="AE475" s="112"/>
    </row>
    <row r="476" spans="1:31" s="116" customFormat="1" x14ac:dyDescent="0.2">
      <c r="A476" s="12"/>
      <c r="B476" s="12"/>
      <c r="C476" s="66"/>
      <c r="D476" s="66"/>
      <c r="E476" s="13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18"/>
      <c r="S476" s="118"/>
      <c r="T476" s="112"/>
      <c r="U476" s="112"/>
      <c r="V476" s="112"/>
      <c r="W476" s="112"/>
      <c r="X476" s="112"/>
      <c r="Y476" s="112"/>
      <c r="Z476" s="112"/>
      <c r="AA476" s="112"/>
      <c r="AB476" s="112"/>
      <c r="AC476" s="112"/>
      <c r="AD476" s="112"/>
      <c r="AE476" s="112"/>
    </row>
    <row r="477" spans="1:31" s="116" customFormat="1" x14ac:dyDescent="0.2">
      <c r="A477" s="12"/>
      <c r="B477" s="12"/>
      <c r="C477" s="66"/>
      <c r="D477" s="66"/>
      <c r="E477" s="13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18"/>
      <c r="S477" s="118"/>
      <c r="T477" s="112"/>
      <c r="U477" s="112"/>
      <c r="V477" s="112"/>
      <c r="W477" s="112"/>
      <c r="X477" s="112"/>
      <c r="Y477" s="112"/>
      <c r="Z477" s="112"/>
      <c r="AA477" s="112"/>
      <c r="AB477" s="112"/>
      <c r="AC477" s="112"/>
      <c r="AD477" s="112"/>
      <c r="AE477" s="112"/>
    </row>
    <row r="478" spans="1:31" s="116" customFormat="1" x14ac:dyDescent="0.2">
      <c r="A478" s="12"/>
      <c r="B478" s="12"/>
      <c r="C478" s="66"/>
      <c r="D478" s="66"/>
      <c r="E478" s="13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18"/>
      <c r="S478" s="118"/>
      <c r="T478" s="112"/>
      <c r="U478" s="112"/>
      <c r="V478" s="112"/>
      <c r="W478" s="112"/>
      <c r="X478" s="112"/>
      <c r="Y478" s="112"/>
      <c r="Z478" s="112"/>
      <c r="AA478" s="112"/>
      <c r="AB478" s="112"/>
      <c r="AC478" s="112"/>
      <c r="AD478" s="112"/>
      <c r="AE478" s="112"/>
    </row>
    <row r="479" spans="1:31" s="116" customFormat="1" x14ac:dyDescent="0.2">
      <c r="A479" s="12"/>
      <c r="B479" s="12"/>
      <c r="C479" s="66"/>
      <c r="D479" s="66"/>
      <c r="E479" s="13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18"/>
      <c r="S479" s="118"/>
      <c r="T479" s="112"/>
      <c r="U479" s="112"/>
      <c r="V479" s="112"/>
      <c r="W479" s="112"/>
      <c r="X479" s="112"/>
      <c r="Y479" s="112"/>
      <c r="Z479" s="112"/>
      <c r="AA479" s="112"/>
      <c r="AB479" s="112"/>
      <c r="AC479" s="112"/>
      <c r="AD479" s="112"/>
      <c r="AE479" s="112"/>
    </row>
    <row r="480" spans="1:31" s="116" customFormat="1" x14ac:dyDescent="0.2">
      <c r="A480" s="12"/>
      <c r="B480" s="12"/>
      <c r="C480" s="66"/>
      <c r="D480" s="66"/>
      <c r="E480" s="13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18"/>
      <c r="S480" s="118"/>
      <c r="T480" s="112"/>
      <c r="U480" s="112"/>
      <c r="V480" s="112"/>
      <c r="W480" s="112"/>
      <c r="X480" s="112"/>
      <c r="Y480" s="112"/>
      <c r="Z480" s="112"/>
      <c r="AA480" s="112"/>
      <c r="AB480" s="112"/>
      <c r="AC480" s="112"/>
      <c r="AD480" s="112"/>
      <c r="AE480" s="112"/>
    </row>
    <row r="481" spans="1:31" s="116" customFormat="1" x14ac:dyDescent="0.2">
      <c r="A481" s="12"/>
      <c r="B481" s="12"/>
      <c r="C481" s="66"/>
      <c r="D481" s="66"/>
      <c r="E481" s="13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18"/>
      <c r="S481" s="118"/>
      <c r="T481" s="112"/>
      <c r="U481" s="112"/>
      <c r="V481" s="112"/>
      <c r="W481" s="112"/>
      <c r="X481" s="112"/>
      <c r="Y481" s="112"/>
      <c r="Z481" s="112"/>
      <c r="AA481" s="112"/>
      <c r="AB481" s="112"/>
      <c r="AC481" s="112"/>
      <c r="AD481" s="112"/>
      <c r="AE481" s="112"/>
    </row>
    <row r="482" spans="1:31" s="116" customFormat="1" x14ac:dyDescent="0.2">
      <c r="A482" s="12"/>
      <c r="B482" s="12"/>
      <c r="C482" s="66"/>
      <c r="D482" s="66"/>
      <c r="E482" s="13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18"/>
      <c r="S482" s="118"/>
      <c r="T482" s="112"/>
      <c r="U482" s="112"/>
      <c r="V482" s="112"/>
      <c r="W482" s="112"/>
      <c r="X482" s="112"/>
      <c r="Y482" s="112"/>
      <c r="Z482" s="112"/>
      <c r="AA482" s="112"/>
      <c r="AB482" s="112"/>
      <c r="AC482" s="112"/>
      <c r="AD482" s="112"/>
      <c r="AE482" s="112"/>
    </row>
    <row r="483" spans="1:31" s="116" customFormat="1" x14ac:dyDescent="0.2">
      <c r="A483" s="12"/>
      <c r="B483" s="12"/>
      <c r="C483" s="66"/>
      <c r="D483" s="66"/>
      <c r="E483" s="13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18"/>
      <c r="S483" s="118"/>
      <c r="T483" s="112"/>
      <c r="U483" s="112"/>
      <c r="V483" s="112"/>
      <c r="W483" s="112"/>
      <c r="X483" s="112"/>
      <c r="Y483" s="112"/>
      <c r="Z483" s="112"/>
      <c r="AA483" s="112"/>
      <c r="AB483" s="112"/>
      <c r="AC483" s="112"/>
      <c r="AD483" s="112"/>
      <c r="AE483" s="112"/>
    </row>
    <row r="484" spans="1:31" s="116" customFormat="1" x14ac:dyDescent="0.2">
      <c r="A484" s="12"/>
      <c r="B484" s="12"/>
      <c r="C484" s="66"/>
      <c r="D484" s="66"/>
      <c r="E484" s="13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18"/>
      <c r="S484" s="118"/>
      <c r="T484" s="112"/>
      <c r="U484" s="112"/>
      <c r="V484" s="112"/>
      <c r="W484" s="112"/>
      <c r="X484" s="112"/>
      <c r="Y484" s="112"/>
      <c r="Z484" s="112"/>
      <c r="AA484" s="112"/>
      <c r="AB484" s="112"/>
      <c r="AC484" s="112"/>
      <c r="AD484" s="112"/>
      <c r="AE484" s="112"/>
    </row>
    <row r="485" spans="1:31" s="116" customFormat="1" x14ac:dyDescent="0.2">
      <c r="A485" s="12"/>
      <c r="B485" s="12"/>
      <c r="C485" s="66"/>
      <c r="D485" s="66"/>
      <c r="E485" s="13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18"/>
      <c r="S485" s="118"/>
      <c r="T485" s="112"/>
      <c r="U485" s="112"/>
      <c r="V485" s="112"/>
      <c r="W485" s="112"/>
      <c r="X485" s="112"/>
      <c r="Y485" s="112"/>
      <c r="Z485" s="112"/>
      <c r="AA485" s="112"/>
      <c r="AB485" s="112"/>
      <c r="AC485" s="112"/>
      <c r="AD485" s="112"/>
      <c r="AE485" s="112"/>
    </row>
    <row r="486" spans="1:31" s="116" customFormat="1" x14ac:dyDescent="0.2">
      <c r="A486" s="12"/>
      <c r="B486" s="12"/>
      <c r="C486" s="66"/>
      <c r="D486" s="66"/>
      <c r="E486" s="13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18"/>
      <c r="S486" s="118"/>
      <c r="T486" s="112"/>
      <c r="U486" s="112"/>
      <c r="V486" s="112"/>
      <c r="W486" s="112"/>
      <c r="X486" s="112"/>
      <c r="Y486" s="112"/>
      <c r="Z486" s="112"/>
      <c r="AA486" s="112"/>
      <c r="AB486" s="112"/>
      <c r="AC486" s="112"/>
      <c r="AD486" s="112"/>
      <c r="AE486" s="112"/>
    </row>
    <row r="487" spans="1:31" s="116" customFormat="1" x14ac:dyDescent="0.2">
      <c r="A487" s="12"/>
      <c r="B487" s="12"/>
      <c r="C487" s="66"/>
      <c r="D487" s="66"/>
      <c r="E487" s="13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18"/>
      <c r="S487" s="118"/>
      <c r="T487" s="112"/>
      <c r="U487" s="112"/>
      <c r="V487" s="112"/>
      <c r="W487" s="112"/>
      <c r="X487" s="112"/>
      <c r="Y487" s="112"/>
      <c r="Z487" s="112"/>
      <c r="AA487" s="112"/>
      <c r="AB487" s="112"/>
      <c r="AC487" s="112"/>
      <c r="AD487" s="112"/>
      <c r="AE487" s="112"/>
    </row>
    <row r="488" spans="1:31" s="116" customFormat="1" x14ac:dyDescent="0.2">
      <c r="A488" s="12"/>
      <c r="B488" s="12"/>
      <c r="C488" s="66"/>
      <c r="D488" s="66"/>
      <c r="E488" s="13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18"/>
      <c r="S488" s="118"/>
      <c r="T488" s="112"/>
      <c r="U488" s="112"/>
      <c r="V488" s="112"/>
      <c r="W488" s="112"/>
      <c r="X488" s="112"/>
      <c r="Y488" s="112"/>
      <c r="Z488" s="112"/>
      <c r="AA488" s="112"/>
      <c r="AB488" s="112"/>
      <c r="AC488" s="112"/>
      <c r="AD488" s="112"/>
      <c r="AE488" s="112"/>
    </row>
    <row r="489" spans="1:31" s="116" customFormat="1" x14ac:dyDescent="0.2">
      <c r="A489" s="12"/>
      <c r="B489" s="12"/>
      <c r="C489" s="66"/>
      <c r="D489" s="66"/>
      <c r="E489" s="13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18"/>
      <c r="S489" s="118"/>
      <c r="T489" s="112"/>
      <c r="U489" s="112"/>
      <c r="V489" s="112"/>
      <c r="W489" s="112"/>
      <c r="X489" s="112"/>
      <c r="Y489" s="112"/>
      <c r="Z489" s="112"/>
      <c r="AA489" s="112"/>
      <c r="AB489" s="112"/>
      <c r="AC489" s="112"/>
      <c r="AD489" s="112"/>
      <c r="AE489" s="112"/>
    </row>
    <row r="490" spans="1:31" s="116" customFormat="1" x14ac:dyDescent="0.2">
      <c r="A490" s="12"/>
      <c r="B490" s="12"/>
      <c r="C490" s="66"/>
      <c r="D490" s="66"/>
      <c r="E490" s="13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18"/>
      <c r="S490" s="118"/>
      <c r="T490" s="112"/>
      <c r="U490" s="112"/>
      <c r="V490" s="112"/>
      <c r="W490" s="112"/>
      <c r="X490" s="112"/>
      <c r="Y490" s="112"/>
      <c r="Z490" s="112"/>
      <c r="AA490" s="112"/>
      <c r="AB490" s="112"/>
      <c r="AC490" s="112"/>
      <c r="AD490" s="112"/>
      <c r="AE490" s="112"/>
    </row>
    <row r="491" spans="1:31" s="116" customFormat="1" x14ac:dyDescent="0.2">
      <c r="A491" s="12"/>
      <c r="B491" s="12"/>
      <c r="C491" s="66"/>
      <c r="D491" s="66"/>
      <c r="E491" s="13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18"/>
      <c r="S491" s="118"/>
      <c r="T491" s="112"/>
      <c r="U491" s="112"/>
      <c r="V491" s="112"/>
      <c r="W491" s="112"/>
      <c r="X491" s="112"/>
      <c r="Y491" s="112"/>
      <c r="Z491" s="112"/>
      <c r="AA491" s="112"/>
      <c r="AB491" s="112"/>
      <c r="AC491" s="112"/>
      <c r="AD491" s="112"/>
      <c r="AE491" s="112"/>
    </row>
    <row r="492" spans="1:31" s="116" customFormat="1" x14ac:dyDescent="0.2">
      <c r="A492" s="12"/>
      <c r="B492" s="12"/>
      <c r="C492" s="66"/>
      <c r="D492" s="66"/>
      <c r="E492" s="13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18"/>
      <c r="S492" s="118"/>
      <c r="T492" s="112"/>
      <c r="U492" s="112"/>
      <c r="V492" s="112"/>
      <c r="W492" s="112"/>
      <c r="X492" s="112"/>
      <c r="Y492" s="112"/>
      <c r="Z492" s="112"/>
      <c r="AA492" s="112"/>
      <c r="AB492" s="112"/>
      <c r="AC492" s="112"/>
      <c r="AD492" s="112"/>
      <c r="AE492" s="112"/>
    </row>
    <row r="493" spans="1:31" s="116" customFormat="1" x14ac:dyDescent="0.2">
      <c r="A493" s="12"/>
      <c r="B493" s="12"/>
      <c r="C493" s="66"/>
      <c r="D493" s="66"/>
      <c r="E493" s="13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18"/>
      <c r="S493" s="118"/>
      <c r="T493" s="112"/>
      <c r="U493" s="112"/>
      <c r="V493" s="112"/>
      <c r="W493" s="112"/>
      <c r="X493" s="112"/>
      <c r="Y493" s="112"/>
      <c r="Z493" s="112"/>
      <c r="AA493" s="112"/>
      <c r="AB493" s="112"/>
      <c r="AC493" s="112"/>
      <c r="AD493" s="112"/>
      <c r="AE493" s="112"/>
    </row>
    <row r="494" spans="1:31" s="116" customFormat="1" x14ac:dyDescent="0.2">
      <c r="A494" s="12"/>
      <c r="B494" s="12"/>
      <c r="C494" s="66"/>
      <c r="D494" s="66"/>
      <c r="E494" s="13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18"/>
      <c r="S494" s="118"/>
      <c r="T494" s="112"/>
      <c r="U494" s="112"/>
      <c r="V494" s="112"/>
      <c r="W494" s="112"/>
      <c r="X494" s="112"/>
      <c r="Y494" s="112"/>
      <c r="Z494" s="112"/>
      <c r="AA494" s="112"/>
      <c r="AB494" s="112"/>
      <c r="AC494" s="112"/>
      <c r="AD494" s="112"/>
      <c r="AE494" s="112"/>
    </row>
    <row r="495" spans="1:31" s="116" customFormat="1" x14ac:dyDescent="0.2">
      <c r="A495" s="12"/>
      <c r="B495" s="12"/>
      <c r="C495" s="66"/>
      <c r="D495" s="66"/>
      <c r="E495" s="13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18"/>
      <c r="S495" s="118"/>
      <c r="T495" s="112"/>
      <c r="U495" s="112"/>
      <c r="V495" s="112"/>
      <c r="W495" s="112"/>
      <c r="X495" s="112"/>
      <c r="Y495" s="112"/>
      <c r="Z495" s="112"/>
      <c r="AA495" s="112"/>
      <c r="AB495" s="112"/>
      <c r="AC495" s="112"/>
      <c r="AD495" s="112"/>
      <c r="AE495" s="112"/>
    </row>
    <row r="496" spans="1:31" s="116" customFormat="1" x14ac:dyDescent="0.2">
      <c r="A496" s="12"/>
      <c r="B496" s="12"/>
      <c r="C496" s="66"/>
      <c r="D496" s="66"/>
      <c r="E496" s="13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18"/>
      <c r="S496" s="118"/>
      <c r="T496" s="112"/>
      <c r="U496" s="112"/>
      <c r="V496" s="112"/>
      <c r="W496" s="112"/>
      <c r="X496" s="112"/>
      <c r="Y496" s="112"/>
      <c r="Z496" s="112"/>
      <c r="AA496" s="112"/>
      <c r="AB496" s="112"/>
      <c r="AC496" s="112"/>
      <c r="AD496" s="112"/>
      <c r="AE496" s="112"/>
    </row>
    <row r="497" spans="1:31" s="116" customFormat="1" x14ac:dyDescent="0.2">
      <c r="A497" s="12"/>
      <c r="B497" s="12"/>
      <c r="C497" s="66"/>
      <c r="D497" s="66"/>
      <c r="E497" s="13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18"/>
      <c r="S497" s="118"/>
      <c r="T497" s="112"/>
      <c r="U497" s="112"/>
      <c r="V497" s="112"/>
      <c r="W497" s="112"/>
      <c r="X497" s="112"/>
      <c r="Y497" s="112"/>
      <c r="Z497" s="112"/>
      <c r="AA497" s="112"/>
      <c r="AB497" s="112"/>
      <c r="AC497" s="112"/>
      <c r="AD497" s="112"/>
      <c r="AE497" s="112"/>
    </row>
    <row r="498" spans="1:31" s="116" customFormat="1" x14ac:dyDescent="0.2">
      <c r="A498" s="12"/>
      <c r="B498" s="12"/>
      <c r="C498" s="66"/>
      <c r="D498" s="66"/>
      <c r="E498" s="13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18"/>
      <c r="S498" s="118"/>
      <c r="T498" s="112"/>
      <c r="U498" s="112"/>
      <c r="V498" s="112"/>
      <c r="W498" s="112"/>
      <c r="X498" s="112"/>
      <c r="Y498" s="112"/>
      <c r="Z498" s="112"/>
      <c r="AA498" s="112"/>
      <c r="AB498" s="112"/>
      <c r="AC498" s="112"/>
      <c r="AD498" s="112"/>
      <c r="AE498" s="112"/>
    </row>
    <row r="499" spans="1:31" s="116" customFormat="1" x14ac:dyDescent="0.2">
      <c r="A499" s="12"/>
      <c r="B499" s="12"/>
      <c r="C499" s="66"/>
      <c r="D499" s="66"/>
      <c r="E499" s="13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18"/>
      <c r="S499" s="118"/>
      <c r="T499" s="112"/>
      <c r="U499" s="112"/>
      <c r="V499" s="112"/>
      <c r="W499" s="112"/>
      <c r="X499" s="112"/>
      <c r="Y499" s="112"/>
      <c r="Z499" s="112"/>
      <c r="AA499" s="112"/>
      <c r="AB499" s="112"/>
      <c r="AC499" s="112"/>
      <c r="AD499" s="112"/>
      <c r="AE499" s="112"/>
    </row>
    <row r="500" spans="1:31" s="116" customFormat="1" x14ac:dyDescent="0.2">
      <c r="A500" s="12"/>
      <c r="B500" s="12"/>
      <c r="C500" s="66"/>
      <c r="D500" s="66"/>
      <c r="E500" s="13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18"/>
      <c r="S500" s="118"/>
      <c r="T500" s="112"/>
      <c r="U500" s="112"/>
      <c r="V500" s="112"/>
      <c r="W500" s="112"/>
      <c r="X500" s="112"/>
      <c r="Y500" s="112"/>
      <c r="Z500" s="112"/>
      <c r="AA500" s="112"/>
      <c r="AB500" s="112"/>
      <c r="AC500" s="112"/>
      <c r="AD500" s="112"/>
      <c r="AE500" s="112"/>
    </row>
    <row r="501" spans="1:31" s="116" customFormat="1" x14ac:dyDescent="0.2">
      <c r="A501" s="12"/>
      <c r="B501" s="12"/>
      <c r="C501" s="66"/>
      <c r="D501" s="66"/>
      <c r="E501" s="13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18"/>
      <c r="S501" s="118"/>
      <c r="T501" s="112"/>
      <c r="U501" s="112"/>
      <c r="V501" s="112"/>
      <c r="W501" s="112"/>
      <c r="X501" s="112"/>
      <c r="Y501" s="112"/>
      <c r="Z501" s="112"/>
      <c r="AA501" s="112"/>
      <c r="AB501" s="112"/>
      <c r="AC501" s="112"/>
      <c r="AD501" s="112"/>
      <c r="AE501" s="112"/>
    </row>
    <row r="502" spans="1:31" s="116" customFormat="1" x14ac:dyDescent="0.2">
      <c r="A502" s="12"/>
      <c r="B502" s="12"/>
      <c r="C502" s="66"/>
      <c r="D502" s="66"/>
      <c r="E502" s="13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18"/>
      <c r="S502" s="118"/>
      <c r="T502" s="112"/>
      <c r="U502" s="112"/>
      <c r="V502" s="112"/>
      <c r="W502" s="112"/>
      <c r="X502" s="112"/>
      <c r="Y502" s="112"/>
      <c r="Z502" s="112"/>
      <c r="AA502" s="112"/>
      <c r="AB502" s="112"/>
      <c r="AC502" s="112"/>
      <c r="AD502" s="112"/>
      <c r="AE502" s="112"/>
    </row>
    <row r="503" spans="1:31" s="116" customFormat="1" x14ac:dyDescent="0.2">
      <c r="A503" s="12"/>
      <c r="B503" s="12"/>
      <c r="C503" s="66"/>
      <c r="D503" s="66"/>
      <c r="E503" s="13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18"/>
      <c r="S503" s="118"/>
      <c r="T503" s="112"/>
      <c r="U503" s="112"/>
      <c r="V503" s="112"/>
      <c r="W503" s="112"/>
      <c r="X503" s="112"/>
      <c r="Y503" s="112"/>
      <c r="Z503" s="112"/>
      <c r="AA503" s="112"/>
      <c r="AB503" s="112"/>
      <c r="AC503" s="112"/>
      <c r="AD503" s="112"/>
      <c r="AE503" s="112"/>
    </row>
    <row r="504" spans="1:31" s="116" customFormat="1" x14ac:dyDescent="0.2">
      <c r="A504" s="12"/>
      <c r="B504" s="12"/>
      <c r="C504" s="66"/>
      <c r="D504" s="66"/>
      <c r="E504" s="13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18"/>
      <c r="S504" s="118"/>
      <c r="T504" s="112"/>
      <c r="U504" s="112"/>
      <c r="V504" s="112"/>
      <c r="W504" s="112"/>
      <c r="X504" s="112"/>
      <c r="Y504" s="112"/>
      <c r="Z504" s="112"/>
      <c r="AA504" s="112"/>
      <c r="AB504" s="112"/>
      <c r="AC504" s="112"/>
      <c r="AD504" s="112"/>
      <c r="AE504" s="112"/>
    </row>
    <row r="505" spans="1:31" s="116" customFormat="1" x14ac:dyDescent="0.2">
      <c r="A505" s="12"/>
      <c r="B505" s="12"/>
      <c r="C505" s="66"/>
      <c r="D505" s="66"/>
      <c r="E505" s="13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18"/>
      <c r="S505" s="118"/>
      <c r="T505" s="112"/>
      <c r="U505" s="112"/>
      <c r="V505" s="112"/>
      <c r="W505" s="112"/>
      <c r="X505" s="112"/>
      <c r="Y505" s="112"/>
      <c r="Z505" s="112"/>
      <c r="AA505" s="112"/>
      <c r="AB505" s="112"/>
      <c r="AC505" s="112"/>
      <c r="AD505" s="112"/>
      <c r="AE505" s="112"/>
    </row>
    <row r="506" spans="1:31" s="116" customFormat="1" x14ac:dyDescent="0.2">
      <c r="A506" s="12"/>
      <c r="B506" s="12"/>
      <c r="C506" s="66"/>
      <c r="D506" s="66"/>
      <c r="E506" s="13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18"/>
      <c r="S506" s="118"/>
      <c r="T506" s="112"/>
      <c r="U506" s="112"/>
      <c r="V506" s="112"/>
      <c r="W506" s="112"/>
      <c r="X506" s="112"/>
      <c r="Y506" s="112"/>
      <c r="Z506" s="112"/>
      <c r="AA506" s="112"/>
      <c r="AB506" s="112"/>
      <c r="AC506" s="112"/>
      <c r="AD506" s="112"/>
      <c r="AE506" s="112"/>
    </row>
    <row r="507" spans="1:31" s="116" customFormat="1" x14ac:dyDescent="0.2">
      <c r="A507" s="12"/>
      <c r="B507" s="12"/>
      <c r="C507" s="66"/>
      <c r="D507" s="66"/>
      <c r="E507" s="13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18"/>
      <c r="S507" s="118"/>
      <c r="T507" s="112"/>
      <c r="U507" s="112"/>
      <c r="V507" s="112"/>
      <c r="W507" s="112"/>
      <c r="X507" s="112"/>
      <c r="Y507" s="112"/>
      <c r="Z507" s="112"/>
      <c r="AA507" s="112"/>
      <c r="AB507" s="112"/>
      <c r="AC507" s="112"/>
      <c r="AD507" s="112"/>
      <c r="AE507" s="112"/>
    </row>
    <row r="508" spans="1:31" s="116" customFormat="1" x14ac:dyDescent="0.2">
      <c r="A508" s="12"/>
      <c r="B508" s="12"/>
      <c r="C508" s="66"/>
      <c r="D508" s="66"/>
      <c r="E508" s="13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18"/>
      <c r="S508" s="118"/>
      <c r="T508" s="112"/>
      <c r="U508" s="112"/>
      <c r="V508" s="112"/>
      <c r="W508" s="112"/>
      <c r="X508" s="112"/>
      <c r="Y508" s="112"/>
      <c r="Z508" s="112"/>
      <c r="AA508" s="112"/>
      <c r="AB508" s="112"/>
      <c r="AC508" s="112"/>
      <c r="AD508" s="112"/>
      <c r="AE508" s="112"/>
    </row>
    <row r="509" spans="1:31" s="116" customFormat="1" x14ac:dyDescent="0.2">
      <c r="A509" s="12"/>
      <c r="B509" s="12"/>
      <c r="C509" s="66"/>
      <c r="D509" s="66"/>
      <c r="E509" s="13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18"/>
      <c r="S509" s="118"/>
      <c r="T509" s="112"/>
      <c r="U509" s="112"/>
      <c r="V509" s="112"/>
      <c r="W509" s="112"/>
      <c r="X509" s="112"/>
      <c r="Y509" s="112"/>
      <c r="Z509" s="112"/>
      <c r="AA509" s="112"/>
      <c r="AB509" s="112"/>
      <c r="AC509" s="112"/>
      <c r="AD509" s="112"/>
      <c r="AE509" s="112"/>
    </row>
    <row r="510" spans="1:31" s="116" customFormat="1" x14ac:dyDescent="0.2">
      <c r="A510" s="12"/>
      <c r="B510" s="12"/>
      <c r="C510" s="66"/>
      <c r="D510" s="66"/>
      <c r="E510" s="13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18"/>
      <c r="S510" s="118"/>
      <c r="T510" s="112"/>
      <c r="U510" s="112"/>
      <c r="V510" s="112"/>
      <c r="W510" s="112"/>
      <c r="X510" s="112"/>
      <c r="Y510" s="112"/>
      <c r="Z510" s="112"/>
      <c r="AA510" s="112"/>
      <c r="AB510" s="112"/>
      <c r="AC510" s="112"/>
      <c r="AD510" s="112"/>
      <c r="AE510" s="112"/>
    </row>
    <row r="511" spans="1:31" s="116" customFormat="1" x14ac:dyDescent="0.2">
      <c r="A511" s="12"/>
      <c r="B511" s="12"/>
      <c r="C511" s="66"/>
      <c r="D511" s="66"/>
      <c r="E511" s="13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18"/>
      <c r="S511" s="118"/>
      <c r="T511" s="112"/>
      <c r="U511" s="112"/>
      <c r="V511" s="112"/>
      <c r="W511" s="112"/>
      <c r="X511" s="112"/>
      <c r="Y511" s="112"/>
      <c r="Z511" s="112"/>
      <c r="AA511" s="112"/>
      <c r="AB511" s="112"/>
      <c r="AC511" s="112"/>
      <c r="AD511" s="112"/>
      <c r="AE511" s="112"/>
    </row>
    <row r="512" spans="1:31" s="116" customFormat="1" x14ac:dyDescent="0.2">
      <c r="A512" s="12"/>
      <c r="B512" s="12"/>
      <c r="C512" s="66"/>
      <c r="D512" s="66"/>
      <c r="E512" s="13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18"/>
      <c r="S512" s="118"/>
      <c r="T512" s="112"/>
      <c r="U512" s="112"/>
      <c r="V512" s="112"/>
      <c r="W512" s="112"/>
      <c r="X512" s="112"/>
      <c r="Y512" s="112"/>
      <c r="Z512" s="112"/>
      <c r="AA512" s="112"/>
      <c r="AB512" s="112"/>
      <c r="AC512" s="112"/>
      <c r="AD512" s="112"/>
      <c r="AE512" s="112"/>
    </row>
    <row r="513" spans="1:31" s="116" customFormat="1" x14ac:dyDescent="0.2">
      <c r="A513" s="12"/>
      <c r="B513" s="12"/>
      <c r="C513" s="66"/>
      <c r="D513" s="66"/>
      <c r="E513" s="13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18"/>
      <c r="S513" s="118"/>
      <c r="T513" s="112"/>
      <c r="U513" s="112"/>
      <c r="V513" s="112"/>
      <c r="W513" s="112"/>
      <c r="X513" s="112"/>
      <c r="Y513" s="112"/>
      <c r="Z513" s="112"/>
      <c r="AA513" s="112"/>
      <c r="AB513" s="112"/>
      <c r="AC513" s="112"/>
      <c r="AD513" s="112"/>
      <c r="AE513" s="112"/>
    </row>
    <row r="514" spans="1:31" s="116" customFormat="1" x14ac:dyDescent="0.2">
      <c r="A514" s="12"/>
      <c r="B514" s="12"/>
      <c r="C514" s="66"/>
      <c r="D514" s="66"/>
      <c r="E514" s="13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18"/>
      <c r="S514" s="118"/>
      <c r="T514" s="112"/>
      <c r="U514" s="112"/>
      <c r="V514" s="112"/>
      <c r="W514" s="112"/>
      <c r="X514" s="112"/>
      <c r="Y514" s="112"/>
      <c r="Z514" s="112"/>
      <c r="AA514" s="112"/>
      <c r="AB514" s="112"/>
      <c r="AC514" s="112"/>
      <c r="AD514" s="112"/>
      <c r="AE514" s="112"/>
    </row>
    <row r="515" spans="1:31" s="116" customFormat="1" x14ac:dyDescent="0.2">
      <c r="A515" s="12"/>
      <c r="B515" s="12"/>
      <c r="C515" s="66"/>
      <c r="D515" s="66"/>
      <c r="E515" s="13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18"/>
      <c r="S515" s="118"/>
      <c r="T515" s="112"/>
      <c r="U515" s="112"/>
      <c r="V515" s="112"/>
      <c r="W515" s="112"/>
      <c r="X515" s="112"/>
      <c r="Y515" s="112"/>
      <c r="Z515" s="112"/>
      <c r="AA515" s="112"/>
      <c r="AB515" s="112"/>
      <c r="AC515" s="112"/>
      <c r="AD515" s="112"/>
      <c r="AE515" s="112"/>
    </row>
    <row r="516" spans="1:31" s="116" customFormat="1" x14ac:dyDescent="0.2">
      <c r="A516" s="12"/>
      <c r="B516" s="12"/>
      <c r="C516" s="66"/>
      <c r="D516" s="66"/>
      <c r="E516" s="13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18"/>
      <c r="S516" s="118"/>
      <c r="T516" s="112"/>
      <c r="U516" s="112"/>
      <c r="V516" s="112"/>
      <c r="W516" s="112"/>
      <c r="X516" s="112"/>
      <c r="Y516" s="112"/>
      <c r="Z516" s="112"/>
      <c r="AA516" s="112"/>
      <c r="AB516" s="112"/>
      <c r="AC516" s="112"/>
      <c r="AD516" s="112"/>
      <c r="AE516" s="112"/>
    </row>
    <row r="517" spans="1:31" s="116" customFormat="1" x14ac:dyDescent="0.2">
      <c r="A517" s="12"/>
      <c r="B517" s="12"/>
      <c r="C517" s="66"/>
      <c r="D517" s="66"/>
      <c r="E517" s="13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18"/>
      <c r="S517" s="118"/>
      <c r="T517" s="112"/>
      <c r="U517" s="112"/>
      <c r="V517" s="112"/>
      <c r="W517" s="112"/>
      <c r="X517" s="112"/>
      <c r="Y517" s="112"/>
      <c r="Z517" s="112"/>
      <c r="AA517" s="112"/>
      <c r="AB517" s="112"/>
      <c r="AC517" s="112"/>
      <c r="AD517" s="112"/>
      <c r="AE517" s="112"/>
    </row>
    <row r="518" spans="1:31" s="116" customFormat="1" x14ac:dyDescent="0.2">
      <c r="A518" s="12"/>
      <c r="B518" s="12"/>
      <c r="C518" s="66"/>
      <c r="D518" s="66"/>
      <c r="E518" s="13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18"/>
      <c r="S518" s="118"/>
      <c r="T518" s="112"/>
      <c r="U518" s="112"/>
      <c r="V518" s="112"/>
      <c r="W518" s="112"/>
      <c r="X518" s="112"/>
      <c r="Y518" s="112"/>
      <c r="Z518" s="112"/>
      <c r="AA518" s="112"/>
      <c r="AB518" s="112"/>
      <c r="AC518" s="112"/>
      <c r="AD518" s="112"/>
      <c r="AE518" s="112"/>
    </row>
    <row r="519" spans="1:31" s="116" customFormat="1" x14ac:dyDescent="0.2">
      <c r="A519" s="12"/>
      <c r="B519" s="12"/>
      <c r="C519" s="66"/>
      <c r="D519" s="66"/>
      <c r="E519" s="13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18"/>
      <c r="S519" s="118"/>
      <c r="T519" s="112"/>
      <c r="U519" s="112"/>
      <c r="V519" s="112"/>
      <c r="W519" s="112"/>
      <c r="X519" s="112"/>
      <c r="Y519" s="112"/>
      <c r="Z519" s="112"/>
      <c r="AA519" s="112"/>
      <c r="AB519" s="112"/>
      <c r="AC519" s="112"/>
      <c r="AD519" s="112"/>
      <c r="AE519" s="112"/>
    </row>
    <row r="520" spans="1:31" s="116" customFormat="1" x14ac:dyDescent="0.2">
      <c r="A520" s="12"/>
      <c r="B520" s="12"/>
      <c r="C520" s="66"/>
      <c r="D520" s="66"/>
      <c r="E520" s="13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18"/>
      <c r="S520" s="118"/>
      <c r="T520" s="112"/>
      <c r="U520" s="112"/>
      <c r="V520" s="112"/>
      <c r="W520" s="112"/>
      <c r="X520" s="112"/>
      <c r="Y520" s="112"/>
      <c r="Z520" s="112"/>
      <c r="AA520" s="112"/>
      <c r="AB520" s="112"/>
      <c r="AC520" s="112"/>
      <c r="AD520" s="112"/>
      <c r="AE520" s="112"/>
    </row>
    <row r="521" spans="1:31" s="116" customFormat="1" x14ac:dyDescent="0.2">
      <c r="A521" s="12"/>
      <c r="B521" s="12"/>
      <c r="C521" s="66"/>
      <c r="D521" s="66"/>
      <c r="E521" s="13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18"/>
      <c r="S521" s="118"/>
      <c r="T521" s="112"/>
      <c r="U521" s="112"/>
      <c r="V521" s="112"/>
      <c r="W521" s="112"/>
      <c r="X521" s="112"/>
      <c r="Y521" s="112"/>
      <c r="Z521" s="112"/>
      <c r="AA521" s="112"/>
      <c r="AB521" s="112"/>
      <c r="AC521" s="112"/>
      <c r="AD521" s="112"/>
      <c r="AE521" s="112"/>
    </row>
    <row r="522" spans="1:31" s="116" customFormat="1" x14ac:dyDescent="0.2">
      <c r="A522" s="12"/>
      <c r="B522" s="12"/>
      <c r="C522" s="66"/>
      <c r="D522" s="66"/>
      <c r="E522" s="13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18"/>
      <c r="S522" s="118"/>
      <c r="T522" s="112"/>
      <c r="U522" s="112"/>
      <c r="V522" s="112"/>
      <c r="W522" s="112"/>
      <c r="X522" s="112"/>
      <c r="Y522" s="112"/>
      <c r="Z522" s="112"/>
      <c r="AA522" s="112"/>
      <c r="AB522" s="112"/>
      <c r="AC522" s="112"/>
      <c r="AD522" s="112"/>
      <c r="AE522" s="112"/>
    </row>
    <row r="523" spans="1:31" s="116" customFormat="1" x14ac:dyDescent="0.2">
      <c r="A523" s="12"/>
      <c r="B523" s="12"/>
      <c r="C523" s="66"/>
      <c r="D523" s="66"/>
      <c r="E523" s="13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18"/>
      <c r="S523" s="118"/>
      <c r="T523" s="112"/>
      <c r="U523" s="112"/>
      <c r="V523" s="112"/>
      <c r="W523" s="112"/>
      <c r="X523" s="112"/>
      <c r="Y523" s="112"/>
      <c r="Z523" s="112"/>
      <c r="AA523" s="112"/>
      <c r="AB523" s="112"/>
      <c r="AC523" s="112"/>
      <c r="AD523" s="112"/>
      <c r="AE523" s="112"/>
    </row>
    <row r="524" spans="1:31" s="116" customFormat="1" x14ac:dyDescent="0.2">
      <c r="A524" s="12"/>
      <c r="B524" s="12"/>
      <c r="C524" s="66"/>
      <c r="D524" s="66"/>
      <c r="E524" s="13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18"/>
      <c r="S524" s="118"/>
      <c r="T524" s="112"/>
      <c r="U524" s="112"/>
      <c r="V524" s="112"/>
      <c r="W524" s="112"/>
      <c r="X524" s="112"/>
      <c r="Y524" s="112"/>
      <c r="Z524" s="112"/>
      <c r="AA524" s="112"/>
      <c r="AB524" s="112"/>
      <c r="AC524" s="112"/>
      <c r="AD524" s="112"/>
      <c r="AE524" s="112"/>
    </row>
    <row r="525" spans="1:31" s="116" customFormat="1" x14ac:dyDescent="0.2">
      <c r="A525" s="12"/>
      <c r="B525" s="12"/>
      <c r="C525" s="66"/>
      <c r="D525" s="66"/>
      <c r="E525" s="13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18"/>
      <c r="S525" s="118"/>
      <c r="T525" s="112"/>
      <c r="U525" s="112"/>
      <c r="V525" s="112"/>
      <c r="W525" s="112"/>
      <c r="X525" s="112"/>
      <c r="Y525" s="112"/>
      <c r="Z525" s="112"/>
      <c r="AA525" s="112"/>
      <c r="AB525" s="112"/>
      <c r="AC525" s="112"/>
      <c r="AD525" s="112"/>
      <c r="AE525" s="112"/>
    </row>
    <row r="526" spans="1:31" s="116" customFormat="1" x14ac:dyDescent="0.2">
      <c r="A526" s="12"/>
      <c r="B526" s="12"/>
      <c r="C526" s="66"/>
      <c r="D526" s="66"/>
      <c r="E526" s="13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18"/>
      <c r="S526" s="118"/>
      <c r="T526" s="112"/>
      <c r="U526" s="112"/>
      <c r="V526" s="112"/>
      <c r="W526" s="112"/>
      <c r="X526" s="112"/>
      <c r="Y526" s="112"/>
      <c r="Z526" s="112"/>
      <c r="AA526" s="112"/>
      <c r="AB526" s="112"/>
      <c r="AC526" s="112"/>
      <c r="AD526" s="112"/>
      <c r="AE526" s="112"/>
    </row>
    <row r="527" spans="1:31" s="116" customFormat="1" x14ac:dyDescent="0.2">
      <c r="A527" s="12"/>
      <c r="B527" s="12"/>
      <c r="C527" s="66"/>
      <c r="D527" s="66"/>
      <c r="E527" s="13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18"/>
      <c r="S527" s="118"/>
      <c r="T527" s="112"/>
      <c r="U527" s="112"/>
      <c r="V527" s="112"/>
      <c r="W527" s="112"/>
      <c r="X527" s="112"/>
      <c r="Y527" s="112"/>
      <c r="Z527" s="112"/>
      <c r="AA527" s="112"/>
      <c r="AB527" s="112"/>
      <c r="AC527" s="112"/>
      <c r="AD527" s="112"/>
      <c r="AE527" s="112"/>
    </row>
    <row r="528" spans="1:31" s="116" customFormat="1" x14ac:dyDescent="0.2">
      <c r="A528" s="12"/>
      <c r="B528" s="12"/>
      <c r="C528" s="66"/>
      <c r="D528" s="66"/>
      <c r="E528" s="13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18"/>
      <c r="S528" s="118"/>
      <c r="T528" s="112"/>
      <c r="U528" s="112"/>
      <c r="V528" s="112"/>
      <c r="W528" s="112"/>
      <c r="X528" s="112"/>
      <c r="Y528" s="112"/>
      <c r="Z528" s="112"/>
      <c r="AA528" s="112"/>
      <c r="AB528" s="112"/>
      <c r="AC528" s="112"/>
      <c r="AD528" s="112"/>
      <c r="AE528" s="112"/>
    </row>
    <row r="529" spans="1:31" s="116" customFormat="1" x14ac:dyDescent="0.2">
      <c r="A529" s="12"/>
      <c r="B529" s="12"/>
      <c r="C529" s="66"/>
      <c r="D529" s="66"/>
      <c r="E529" s="13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18"/>
      <c r="S529" s="118"/>
      <c r="T529" s="112"/>
      <c r="U529" s="112"/>
      <c r="V529" s="112"/>
      <c r="W529" s="112"/>
      <c r="X529" s="112"/>
      <c r="Y529" s="112"/>
      <c r="Z529" s="112"/>
      <c r="AA529" s="112"/>
      <c r="AB529" s="112"/>
      <c r="AC529" s="112"/>
      <c r="AD529" s="112"/>
      <c r="AE529" s="112"/>
    </row>
    <row r="530" spans="1:31" s="116" customFormat="1" x14ac:dyDescent="0.2">
      <c r="A530" s="12"/>
      <c r="B530" s="12"/>
      <c r="C530" s="66"/>
      <c r="D530" s="66"/>
      <c r="E530" s="13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18"/>
      <c r="S530" s="118"/>
      <c r="T530" s="112"/>
      <c r="U530" s="112"/>
      <c r="V530" s="112"/>
      <c r="W530" s="112"/>
      <c r="X530" s="112"/>
      <c r="Y530" s="112"/>
      <c r="Z530" s="112"/>
      <c r="AA530" s="112"/>
      <c r="AB530" s="112"/>
      <c r="AC530" s="112"/>
      <c r="AD530" s="112"/>
      <c r="AE530" s="112"/>
    </row>
    <row r="531" spans="1:31" s="116" customFormat="1" x14ac:dyDescent="0.2">
      <c r="A531" s="12"/>
      <c r="B531" s="12"/>
      <c r="C531" s="66"/>
      <c r="D531" s="66"/>
      <c r="E531" s="13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18"/>
      <c r="S531" s="118"/>
      <c r="T531" s="112"/>
      <c r="U531" s="112"/>
      <c r="V531" s="112"/>
      <c r="W531" s="112"/>
      <c r="X531" s="112"/>
      <c r="Y531" s="112"/>
      <c r="Z531" s="112"/>
      <c r="AA531" s="112"/>
      <c r="AB531" s="112"/>
      <c r="AC531" s="112"/>
      <c r="AD531" s="112"/>
      <c r="AE531" s="112"/>
    </row>
    <row r="532" spans="1:31" s="116" customFormat="1" x14ac:dyDescent="0.2">
      <c r="A532" s="12"/>
      <c r="B532" s="12"/>
      <c r="C532" s="66"/>
      <c r="D532" s="66"/>
      <c r="E532" s="13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18"/>
      <c r="S532" s="118"/>
      <c r="T532" s="112"/>
      <c r="U532" s="112"/>
      <c r="V532" s="112"/>
      <c r="W532" s="112"/>
      <c r="X532" s="112"/>
      <c r="Y532" s="112"/>
      <c r="Z532" s="112"/>
      <c r="AA532" s="112"/>
      <c r="AB532" s="112"/>
      <c r="AC532" s="112"/>
      <c r="AD532" s="112"/>
      <c r="AE532" s="112"/>
    </row>
    <row r="533" spans="1:31" s="116" customFormat="1" x14ac:dyDescent="0.2">
      <c r="A533" s="12"/>
      <c r="B533" s="12"/>
      <c r="C533" s="66"/>
      <c r="D533" s="66"/>
      <c r="E533" s="13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18"/>
      <c r="S533" s="118"/>
      <c r="T533" s="112"/>
      <c r="U533" s="112"/>
      <c r="V533" s="112"/>
      <c r="W533" s="112"/>
      <c r="X533" s="112"/>
      <c r="Y533" s="112"/>
      <c r="Z533" s="112"/>
      <c r="AA533" s="112"/>
      <c r="AB533" s="112"/>
      <c r="AC533" s="112"/>
      <c r="AD533" s="112"/>
      <c r="AE533" s="112"/>
    </row>
    <row r="534" spans="1:31" s="116" customFormat="1" x14ac:dyDescent="0.2">
      <c r="A534" s="12"/>
      <c r="B534" s="12"/>
      <c r="C534" s="66"/>
      <c r="D534" s="66"/>
      <c r="E534" s="13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18"/>
      <c r="S534" s="118"/>
      <c r="T534" s="112"/>
      <c r="U534" s="112"/>
      <c r="V534" s="112"/>
      <c r="W534" s="112"/>
      <c r="X534" s="112"/>
      <c r="Y534" s="112"/>
      <c r="Z534" s="112"/>
      <c r="AA534" s="112"/>
      <c r="AB534" s="112"/>
      <c r="AC534" s="112"/>
      <c r="AD534" s="112"/>
      <c r="AE534" s="112"/>
    </row>
    <row r="535" spans="1:31" s="116" customFormat="1" x14ac:dyDescent="0.2">
      <c r="A535" s="12"/>
      <c r="B535" s="12"/>
      <c r="C535" s="66"/>
      <c r="D535" s="66"/>
      <c r="E535" s="13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18"/>
      <c r="S535" s="118"/>
      <c r="T535" s="112"/>
      <c r="U535" s="112"/>
      <c r="V535" s="112"/>
      <c r="W535" s="112"/>
      <c r="X535" s="112"/>
      <c r="Y535" s="112"/>
      <c r="Z535" s="112"/>
      <c r="AA535" s="112"/>
      <c r="AB535" s="112"/>
      <c r="AC535" s="112"/>
      <c r="AD535" s="112"/>
      <c r="AE535" s="112"/>
    </row>
    <row r="536" spans="1:31" s="116" customFormat="1" x14ac:dyDescent="0.2">
      <c r="A536" s="12"/>
      <c r="B536" s="12"/>
      <c r="C536" s="66"/>
      <c r="D536" s="66"/>
      <c r="E536" s="13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18"/>
      <c r="S536" s="118"/>
      <c r="T536" s="112"/>
      <c r="U536" s="112"/>
      <c r="V536" s="112"/>
      <c r="W536" s="112"/>
      <c r="X536" s="112"/>
      <c r="Y536" s="112"/>
      <c r="Z536" s="112"/>
      <c r="AA536" s="112"/>
      <c r="AB536" s="112"/>
      <c r="AC536" s="112"/>
      <c r="AD536" s="112"/>
      <c r="AE536" s="112"/>
    </row>
    <row r="537" spans="1:31" s="116" customFormat="1" x14ac:dyDescent="0.2">
      <c r="A537" s="12"/>
      <c r="B537" s="12"/>
      <c r="C537" s="66"/>
      <c r="D537" s="66"/>
      <c r="E537" s="13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18"/>
      <c r="S537" s="118"/>
      <c r="T537" s="112"/>
      <c r="U537" s="112"/>
      <c r="V537" s="112"/>
      <c r="W537" s="112"/>
      <c r="X537" s="112"/>
      <c r="Y537" s="112"/>
      <c r="Z537" s="112"/>
      <c r="AA537" s="112"/>
      <c r="AB537" s="112"/>
      <c r="AC537" s="112"/>
      <c r="AD537" s="112"/>
      <c r="AE537" s="112"/>
    </row>
    <row r="538" spans="1:31" s="116" customFormat="1" x14ac:dyDescent="0.2">
      <c r="A538" s="12"/>
      <c r="B538" s="12"/>
      <c r="C538" s="66"/>
      <c r="D538" s="66"/>
      <c r="E538" s="13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18"/>
      <c r="S538" s="118"/>
      <c r="T538" s="112"/>
      <c r="U538" s="112"/>
      <c r="V538" s="112"/>
      <c r="W538" s="112"/>
      <c r="X538" s="112"/>
      <c r="Y538" s="112"/>
      <c r="Z538" s="112"/>
      <c r="AA538" s="112"/>
      <c r="AB538" s="112"/>
      <c r="AC538" s="112"/>
      <c r="AD538" s="112"/>
      <c r="AE538" s="112"/>
    </row>
    <row r="539" spans="1:31" s="116" customFormat="1" x14ac:dyDescent="0.2">
      <c r="A539" s="12"/>
      <c r="B539" s="12"/>
      <c r="C539" s="66"/>
      <c r="D539" s="66"/>
      <c r="E539" s="13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18"/>
      <c r="S539" s="118"/>
      <c r="T539" s="112"/>
      <c r="U539" s="112"/>
      <c r="V539" s="112"/>
      <c r="W539" s="112"/>
      <c r="X539" s="112"/>
      <c r="Y539" s="112"/>
      <c r="Z539" s="112"/>
      <c r="AA539" s="112"/>
      <c r="AB539" s="112"/>
      <c r="AC539" s="112"/>
      <c r="AD539" s="112"/>
      <c r="AE539" s="112"/>
    </row>
    <row r="540" spans="1:31" s="116" customFormat="1" x14ac:dyDescent="0.2">
      <c r="A540" s="12"/>
      <c r="B540" s="12"/>
      <c r="C540" s="66"/>
      <c r="D540" s="66"/>
      <c r="E540" s="13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18"/>
      <c r="S540" s="118"/>
      <c r="T540" s="112"/>
      <c r="U540" s="112"/>
      <c r="V540" s="112"/>
      <c r="W540" s="112"/>
      <c r="X540" s="112"/>
      <c r="Y540" s="112"/>
      <c r="Z540" s="112"/>
      <c r="AA540" s="112"/>
      <c r="AB540" s="112"/>
      <c r="AC540" s="112"/>
      <c r="AD540" s="112"/>
      <c r="AE540" s="112"/>
    </row>
    <row r="541" spans="1:31" s="116" customFormat="1" x14ac:dyDescent="0.2">
      <c r="A541" s="12"/>
      <c r="B541" s="12"/>
      <c r="C541" s="66"/>
      <c r="D541" s="66"/>
      <c r="E541" s="13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18"/>
      <c r="S541" s="118"/>
      <c r="T541" s="112"/>
      <c r="U541" s="112"/>
      <c r="V541" s="112"/>
      <c r="W541" s="112"/>
      <c r="X541" s="112"/>
      <c r="Y541" s="112"/>
      <c r="Z541" s="112"/>
      <c r="AA541" s="112"/>
      <c r="AB541" s="112"/>
      <c r="AC541" s="112"/>
      <c r="AD541" s="112"/>
      <c r="AE541" s="112"/>
    </row>
    <row r="542" spans="1:31" s="116" customFormat="1" x14ac:dyDescent="0.2">
      <c r="A542" s="12"/>
      <c r="B542" s="12"/>
      <c r="C542" s="66"/>
      <c r="D542" s="66"/>
      <c r="E542" s="13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18"/>
      <c r="S542" s="118"/>
      <c r="T542" s="112"/>
      <c r="U542" s="112"/>
      <c r="V542" s="112"/>
      <c r="W542" s="112"/>
      <c r="X542" s="112"/>
      <c r="Y542" s="112"/>
      <c r="Z542" s="112"/>
      <c r="AA542" s="112"/>
      <c r="AB542" s="112"/>
      <c r="AC542" s="112"/>
      <c r="AD542" s="112"/>
      <c r="AE542" s="112"/>
    </row>
    <row r="543" spans="1:31" s="116" customFormat="1" x14ac:dyDescent="0.2">
      <c r="A543" s="12"/>
      <c r="B543" s="12"/>
      <c r="C543" s="66"/>
      <c r="D543" s="66"/>
      <c r="E543" s="13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18"/>
      <c r="S543" s="118"/>
      <c r="T543" s="112"/>
      <c r="U543" s="112"/>
      <c r="V543" s="112"/>
      <c r="W543" s="112"/>
      <c r="X543" s="112"/>
      <c r="Y543" s="112"/>
      <c r="Z543" s="112"/>
      <c r="AA543" s="112"/>
      <c r="AB543" s="112"/>
      <c r="AC543" s="112"/>
      <c r="AD543" s="112"/>
      <c r="AE543" s="112"/>
    </row>
    <row r="544" spans="1:31" s="116" customFormat="1" x14ac:dyDescent="0.2">
      <c r="A544" s="12"/>
      <c r="B544" s="12"/>
      <c r="C544" s="66"/>
      <c r="D544" s="66"/>
      <c r="E544" s="13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18"/>
      <c r="S544" s="118"/>
      <c r="T544" s="112"/>
      <c r="U544" s="112"/>
      <c r="V544" s="112"/>
      <c r="W544" s="112"/>
      <c r="X544" s="112"/>
      <c r="Y544" s="112"/>
      <c r="Z544" s="112"/>
      <c r="AA544" s="112"/>
      <c r="AB544" s="112"/>
      <c r="AC544" s="112"/>
      <c r="AD544" s="112"/>
      <c r="AE544" s="112"/>
    </row>
    <row r="545" spans="1:31" s="116" customFormat="1" x14ac:dyDescent="0.2">
      <c r="A545" s="12"/>
      <c r="B545" s="12"/>
      <c r="C545" s="66"/>
      <c r="D545" s="66"/>
      <c r="E545" s="13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18"/>
      <c r="S545" s="118"/>
      <c r="T545" s="112"/>
      <c r="U545" s="112"/>
      <c r="V545" s="112"/>
      <c r="W545" s="112"/>
      <c r="X545" s="112"/>
      <c r="Y545" s="112"/>
      <c r="Z545" s="112"/>
      <c r="AA545" s="112"/>
      <c r="AB545" s="112"/>
      <c r="AC545" s="112"/>
      <c r="AD545" s="112"/>
      <c r="AE545" s="112"/>
    </row>
    <row r="546" spans="1:31" s="116" customFormat="1" x14ac:dyDescent="0.2">
      <c r="A546" s="12"/>
      <c r="B546" s="12"/>
      <c r="C546" s="66"/>
      <c r="D546" s="66"/>
      <c r="E546" s="13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18"/>
      <c r="S546" s="118"/>
      <c r="T546" s="112"/>
      <c r="U546" s="112"/>
      <c r="V546" s="112"/>
      <c r="W546" s="112"/>
      <c r="X546" s="112"/>
      <c r="Y546" s="112"/>
      <c r="Z546" s="112"/>
      <c r="AA546" s="112"/>
      <c r="AB546" s="112"/>
      <c r="AC546" s="112"/>
      <c r="AD546" s="112"/>
      <c r="AE546" s="112"/>
    </row>
    <row r="547" spans="1:31" s="116" customFormat="1" x14ac:dyDescent="0.2">
      <c r="A547" s="12"/>
      <c r="B547" s="12"/>
      <c r="C547" s="66"/>
      <c r="D547" s="66"/>
      <c r="E547" s="13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18"/>
      <c r="S547" s="118"/>
      <c r="T547" s="112"/>
      <c r="U547" s="112"/>
      <c r="V547" s="112"/>
      <c r="W547" s="112"/>
      <c r="X547" s="112"/>
      <c r="Y547" s="112"/>
      <c r="Z547" s="112"/>
      <c r="AA547" s="112"/>
      <c r="AB547" s="112"/>
      <c r="AC547" s="112"/>
      <c r="AD547" s="112"/>
      <c r="AE547" s="112"/>
    </row>
    <row r="548" spans="1:31" s="116" customFormat="1" x14ac:dyDescent="0.2">
      <c r="A548" s="12"/>
      <c r="B548" s="12"/>
      <c r="C548" s="66"/>
      <c r="D548" s="66"/>
      <c r="E548" s="13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18"/>
      <c r="S548" s="118"/>
      <c r="T548" s="112"/>
      <c r="U548" s="112"/>
      <c r="V548" s="112"/>
      <c r="W548" s="112"/>
      <c r="X548" s="112"/>
      <c r="Y548" s="112"/>
      <c r="Z548" s="112"/>
      <c r="AA548" s="112"/>
      <c r="AB548" s="112"/>
      <c r="AC548" s="112"/>
      <c r="AD548" s="112"/>
      <c r="AE548" s="112"/>
    </row>
    <row r="549" spans="1:31" s="116" customFormat="1" x14ac:dyDescent="0.2">
      <c r="A549" s="12"/>
      <c r="B549" s="12"/>
      <c r="C549" s="66"/>
      <c r="D549" s="66"/>
      <c r="E549" s="13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18"/>
      <c r="S549" s="118"/>
      <c r="T549" s="112"/>
      <c r="U549" s="112"/>
      <c r="V549" s="112"/>
      <c r="W549" s="112"/>
      <c r="X549" s="112"/>
      <c r="Y549" s="112"/>
      <c r="Z549" s="112"/>
      <c r="AA549" s="112"/>
      <c r="AB549" s="112"/>
      <c r="AC549" s="112"/>
      <c r="AD549" s="112"/>
      <c r="AE549" s="112"/>
    </row>
    <row r="550" spans="1:31" s="116" customFormat="1" x14ac:dyDescent="0.2">
      <c r="A550" s="12"/>
      <c r="B550" s="12"/>
      <c r="C550" s="66"/>
      <c r="D550" s="66"/>
      <c r="E550" s="13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18"/>
      <c r="S550" s="118"/>
      <c r="T550" s="112"/>
      <c r="U550" s="112"/>
      <c r="V550" s="112"/>
      <c r="W550" s="112"/>
      <c r="X550" s="112"/>
      <c r="Y550" s="112"/>
      <c r="Z550" s="112"/>
      <c r="AA550" s="112"/>
      <c r="AB550" s="112"/>
      <c r="AC550" s="112"/>
      <c r="AD550" s="112"/>
      <c r="AE550" s="112"/>
    </row>
    <row r="551" spans="1:31" s="116" customFormat="1" x14ac:dyDescent="0.2">
      <c r="A551" s="12"/>
      <c r="B551" s="12"/>
      <c r="C551" s="66"/>
      <c r="D551" s="66"/>
      <c r="E551" s="13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18"/>
      <c r="S551" s="118"/>
      <c r="T551" s="112"/>
      <c r="U551" s="112"/>
      <c r="V551" s="112"/>
      <c r="W551" s="112"/>
      <c r="X551" s="112"/>
      <c r="Y551" s="112"/>
      <c r="Z551" s="112"/>
      <c r="AA551" s="112"/>
      <c r="AB551" s="112"/>
      <c r="AC551" s="112"/>
      <c r="AD551" s="112"/>
      <c r="AE551" s="112"/>
    </row>
    <row r="552" spans="1:31" s="116" customFormat="1" x14ac:dyDescent="0.2">
      <c r="A552" s="12"/>
      <c r="B552" s="12"/>
      <c r="C552" s="66"/>
      <c r="D552" s="66"/>
      <c r="E552" s="13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18"/>
      <c r="S552" s="118"/>
      <c r="T552" s="112"/>
      <c r="U552" s="112"/>
      <c r="V552" s="112"/>
      <c r="W552" s="112"/>
      <c r="X552" s="112"/>
      <c r="Y552" s="112"/>
      <c r="Z552" s="112"/>
      <c r="AA552" s="112"/>
      <c r="AB552" s="112"/>
      <c r="AC552" s="112"/>
      <c r="AD552" s="112"/>
      <c r="AE552" s="112"/>
    </row>
    <row r="553" spans="1:31" s="116" customFormat="1" x14ac:dyDescent="0.2">
      <c r="A553" s="12"/>
      <c r="B553" s="12"/>
      <c r="C553" s="66"/>
      <c r="D553" s="66"/>
      <c r="E553" s="13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18"/>
      <c r="S553" s="118"/>
      <c r="T553" s="112"/>
      <c r="U553" s="112"/>
      <c r="V553" s="112"/>
      <c r="W553" s="112"/>
      <c r="X553" s="112"/>
      <c r="Y553" s="112"/>
      <c r="Z553" s="112"/>
      <c r="AA553" s="112"/>
      <c r="AB553" s="112"/>
      <c r="AC553" s="112"/>
      <c r="AD553" s="112"/>
      <c r="AE553" s="112"/>
    </row>
    <row r="554" spans="1:31" s="116" customFormat="1" x14ac:dyDescent="0.2">
      <c r="A554" s="12"/>
      <c r="B554" s="12"/>
      <c r="C554" s="66"/>
      <c r="D554" s="66"/>
      <c r="E554" s="13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18"/>
      <c r="S554" s="118"/>
      <c r="T554" s="112"/>
      <c r="U554" s="112"/>
      <c r="V554" s="112"/>
      <c r="W554" s="112"/>
      <c r="X554" s="112"/>
      <c r="Y554" s="112"/>
      <c r="Z554" s="112"/>
      <c r="AA554" s="112"/>
      <c r="AB554" s="112"/>
      <c r="AC554" s="112"/>
      <c r="AD554" s="112"/>
      <c r="AE554" s="112"/>
    </row>
    <row r="555" spans="1:31" s="116" customFormat="1" x14ac:dyDescent="0.2">
      <c r="A555" s="12"/>
      <c r="B555" s="12"/>
      <c r="C555" s="66"/>
      <c r="D555" s="66"/>
      <c r="E555" s="13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18"/>
      <c r="S555" s="118"/>
      <c r="T555" s="112"/>
      <c r="U555" s="112"/>
      <c r="V555" s="112"/>
      <c r="W555" s="112"/>
      <c r="X555" s="112"/>
      <c r="Y555" s="112"/>
      <c r="Z555" s="112"/>
      <c r="AA555" s="112"/>
      <c r="AB555" s="112"/>
      <c r="AC555" s="112"/>
      <c r="AD555" s="112"/>
      <c r="AE555" s="112"/>
    </row>
    <row r="556" spans="1:31" s="116" customFormat="1" x14ac:dyDescent="0.2">
      <c r="A556" s="12"/>
      <c r="B556" s="12"/>
      <c r="C556" s="66"/>
      <c r="D556" s="66"/>
      <c r="E556" s="13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18"/>
      <c r="S556" s="118"/>
      <c r="T556" s="112"/>
      <c r="U556" s="112"/>
      <c r="V556" s="112"/>
      <c r="W556" s="112"/>
      <c r="X556" s="112"/>
      <c r="Y556" s="112"/>
      <c r="Z556" s="112"/>
      <c r="AA556" s="112"/>
      <c r="AB556" s="112"/>
      <c r="AC556" s="112"/>
      <c r="AD556" s="112"/>
      <c r="AE556" s="112"/>
    </row>
    <row r="557" spans="1:31" s="116" customFormat="1" x14ac:dyDescent="0.2">
      <c r="A557" s="12"/>
      <c r="B557" s="12"/>
      <c r="C557" s="66"/>
      <c r="D557" s="66"/>
      <c r="E557" s="13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18"/>
      <c r="S557" s="118"/>
      <c r="T557" s="112"/>
      <c r="U557" s="112"/>
      <c r="V557" s="112"/>
      <c r="W557" s="112"/>
      <c r="X557" s="112"/>
      <c r="Y557" s="112"/>
      <c r="Z557" s="112"/>
      <c r="AA557" s="112"/>
      <c r="AB557" s="112"/>
      <c r="AC557" s="112"/>
      <c r="AD557" s="112"/>
      <c r="AE557" s="112"/>
    </row>
    <row r="558" spans="1:31" s="116" customFormat="1" x14ac:dyDescent="0.2">
      <c r="A558" s="12"/>
      <c r="B558" s="12"/>
      <c r="C558" s="66"/>
      <c r="D558" s="66"/>
      <c r="E558" s="13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18"/>
      <c r="S558" s="118"/>
      <c r="T558" s="112"/>
      <c r="U558" s="112"/>
      <c r="V558" s="112"/>
      <c r="W558" s="112"/>
      <c r="X558" s="112"/>
      <c r="Y558" s="112"/>
      <c r="Z558" s="112"/>
      <c r="AA558" s="112"/>
      <c r="AB558" s="112"/>
      <c r="AC558" s="112"/>
      <c r="AD558" s="112"/>
      <c r="AE558" s="112"/>
    </row>
    <row r="559" spans="1:31" s="116" customFormat="1" x14ac:dyDescent="0.2">
      <c r="A559" s="12"/>
      <c r="B559" s="12"/>
      <c r="C559" s="66"/>
      <c r="D559" s="66"/>
      <c r="E559" s="13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18"/>
      <c r="S559" s="118"/>
      <c r="T559" s="112"/>
      <c r="U559" s="112"/>
      <c r="V559" s="112"/>
      <c r="W559" s="112"/>
      <c r="X559" s="112"/>
      <c r="Y559" s="112"/>
      <c r="Z559" s="112"/>
      <c r="AA559" s="112"/>
      <c r="AB559" s="112"/>
      <c r="AC559" s="112"/>
      <c r="AD559" s="112"/>
      <c r="AE559" s="112"/>
    </row>
    <row r="560" spans="1:31" s="116" customFormat="1" x14ac:dyDescent="0.2">
      <c r="A560" s="12"/>
      <c r="B560" s="12"/>
      <c r="C560" s="66"/>
      <c r="D560" s="66"/>
      <c r="E560" s="13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18"/>
      <c r="S560" s="118"/>
      <c r="T560" s="112"/>
      <c r="U560" s="112"/>
      <c r="V560" s="112"/>
      <c r="W560" s="112"/>
      <c r="X560" s="112"/>
      <c r="Y560" s="112"/>
      <c r="Z560" s="112"/>
      <c r="AA560" s="112"/>
      <c r="AB560" s="112"/>
      <c r="AC560" s="112"/>
      <c r="AD560" s="112"/>
      <c r="AE560" s="112"/>
    </row>
    <row r="561" spans="1:31" s="116" customFormat="1" x14ac:dyDescent="0.2">
      <c r="A561" s="12"/>
      <c r="B561" s="12"/>
      <c r="C561" s="66"/>
      <c r="D561" s="66"/>
      <c r="E561" s="13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18"/>
      <c r="S561" s="118"/>
      <c r="T561" s="112"/>
      <c r="U561" s="112"/>
      <c r="V561" s="112"/>
      <c r="W561" s="112"/>
      <c r="X561" s="112"/>
      <c r="Y561" s="112"/>
      <c r="Z561" s="112"/>
      <c r="AA561" s="112"/>
      <c r="AB561" s="112"/>
      <c r="AC561" s="112"/>
      <c r="AD561" s="112"/>
      <c r="AE561" s="112"/>
    </row>
    <row r="562" spans="1:31" s="116" customFormat="1" x14ac:dyDescent="0.2">
      <c r="A562" s="12"/>
      <c r="B562" s="12"/>
      <c r="C562" s="66"/>
      <c r="D562" s="66"/>
      <c r="E562" s="13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18"/>
      <c r="S562" s="118"/>
      <c r="T562" s="112"/>
      <c r="U562" s="112"/>
      <c r="V562" s="112"/>
      <c r="W562" s="112"/>
      <c r="X562" s="112"/>
      <c r="Y562" s="112"/>
      <c r="Z562" s="112"/>
      <c r="AA562" s="112"/>
      <c r="AB562" s="112"/>
      <c r="AC562" s="112"/>
      <c r="AD562" s="112"/>
      <c r="AE562" s="112"/>
    </row>
    <row r="563" spans="1:31" s="116" customFormat="1" x14ac:dyDescent="0.2">
      <c r="A563" s="12"/>
      <c r="B563" s="12"/>
      <c r="C563" s="66"/>
      <c r="D563" s="66"/>
      <c r="E563" s="13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18"/>
      <c r="S563" s="118"/>
      <c r="T563" s="112"/>
      <c r="U563" s="112"/>
      <c r="V563" s="112"/>
      <c r="W563" s="112"/>
      <c r="X563" s="112"/>
      <c r="Y563" s="112"/>
      <c r="Z563" s="112"/>
      <c r="AA563" s="112"/>
      <c r="AB563" s="112"/>
      <c r="AC563" s="112"/>
      <c r="AD563" s="112"/>
      <c r="AE563" s="112"/>
    </row>
    <row r="564" spans="1:31" s="116" customFormat="1" x14ac:dyDescent="0.2">
      <c r="A564" s="12"/>
      <c r="B564" s="12"/>
      <c r="C564" s="66"/>
      <c r="D564" s="66"/>
      <c r="E564" s="13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18"/>
      <c r="S564" s="118"/>
      <c r="T564" s="112"/>
      <c r="U564" s="112"/>
      <c r="V564" s="112"/>
      <c r="W564" s="112"/>
      <c r="X564" s="112"/>
      <c r="Y564" s="112"/>
      <c r="Z564" s="112"/>
      <c r="AA564" s="112"/>
      <c r="AB564" s="112"/>
      <c r="AC564" s="112"/>
      <c r="AD564" s="112"/>
      <c r="AE564" s="112"/>
    </row>
    <row r="565" spans="1:31" s="116" customFormat="1" x14ac:dyDescent="0.2">
      <c r="A565" s="12"/>
      <c r="B565" s="12"/>
      <c r="C565" s="66"/>
      <c r="D565" s="66"/>
      <c r="E565" s="13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18"/>
      <c r="S565" s="118"/>
      <c r="T565" s="112"/>
      <c r="U565" s="112"/>
      <c r="V565" s="112"/>
      <c r="W565" s="112"/>
      <c r="X565" s="112"/>
      <c r="Y565" s="112"/>
      <c r="Z565" s="112"/>
      <c r="AA565" s="112"/>
      <c r="AB565" s="112"/>
      <c r="AC565" s="112"/>
      <c r="AD565" s="112"/>
      <c r="AE565" s="112"/>
    </row>
    <row r="566" spans="1:31" s="116" customFormat="1" x14ac:dyDescent="0.2">
      <c r="A566" s="12"/>
      <c r="B566" s="12"/>
      <c r="C566" s="66"/>
      <c r="D566" s="66"/>
      <c r="E566" s="13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18"/>
      <c r="S566" s="118"/>
      <c r="T566" s="112"/>
      <c r="U566" s="112"/>
      <c r="V566" s="112"/>
      <c r="W566" s="112"/>
      <c r="X566" s="112"/>
      <c r="Y566" s="112"/>
      <c r="Z566" s="112"/>
      <c r="AA566" s="112"/>
      <c r="AB566" s="112"/>
      <c r="AC566" s="112"/>
      <c r="AD566" s="112"/>
      <c r="AE566" s="112"/>
    </row>
    <row r="567" spans="1:31" s="116" customFormat="1" x14ac:dyDescent="0.2">
      <c r="A567" s="12"/>
      <c r="B567" s="12"/>
      <c r="C567" s="66"/>
      <c r="D567" s="66"/>
      <c r="E567" s="13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18"/>
      <c r="S567" s="118"/>
      <c r="T567" s="112"/>
      <c r="U567" s="112"/>
      <c r="V567" s="112"/>
      <c r="W567" s="112"/>
      <c r="X567" s="112"/>
      <c r="Y567" s="112"/>
      <c r="Z567" s="112"/>
      <c r="AA567" s="112"/>
      <c r="AB567" s="112"/>
      <c r="AC567" s="112"/>
      <c r="AD567" s="112"/>
      <c r="AE567" s="112"/>
    </row>
    <row r="568" spans="1:31" s="116" customFormat="1" x14ac:dyDescent="0.2">
      <c r="A568" s="12"/>
      <c r="B568" s="12"/>
      <c r="C568" s="66"/>
      <c r="D568" s="66"/>
      <c r="E568" s="13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18"/>
      <c r="S568" s="118"/>
      <c r="T568" s="112"/>
      <c r="U568" s="112"/>
      <c r="V568" s="112"/>
      <c r="W568" s="112"/>
      <c r="X568" s="112"/>
      <c r="Y568" s="112"/>
      <c r="Z568" s="112"/>
      <c r="AA568" s="112"/>
      <c r="AB568" s="112"/>
      <c r="AC568" s="112"/>
      <c r="AD568" s="112"/>
      <c r="AE568" s="112"/>
    </row>
    <row r="569" spans="1:31" s="116" customFormat="1" x14ac:dyDescent="0.2">
      <c r="A569" s="12"/>
      <c r="B569" s="12"/>
      <c r="C569" s="66"/>
      <c r="D569" s="66"/>
      <c r="E569" s="13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18"/>
      <c r="S569" s="118"/>
      <c r="T569" s="112"/>
      <c r="U569" s="112"/>
      <c r="V569" s="112"/>
      <c r="W569" s="112"/>
      <c r="X569" s="112"/>
      <c r="Y569" s="112"/>
      <c r="Z569" s="112"/>
      <c r="AA569" s="112"/>
      <c r="AB569" s="112"/>
      <c r="AC569" s="112"/>
      <c r="AD569" s="112"/>
      <c r="AE569" s="112"/>
    </row>
    <row r="570" spans="1:31" s="116" customFormat="1" x14ac:dyDescent="0.2">
      <c r="A570" s="12"/>
      <c r="B570" s="12"/>
      <c r="C570" s="66"/>
      <c r="D570" s="66"/>
      <c r="E570" s="13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18"/>
      <c r="S570" s="118"/>
      <c r="T570" s="112"/>
      <c r="U570" s="112"/>
      <c r="V570" s="112"/>
      <c r="W570" s="112"/>
      <c r="X570" s="112"/>
      <c r="Y570" s="112"/>
      <c r="Z570" s="112"/>
      <c r="AA570" s="112"/>
      <c r="AB570" s="112"/>
      <c r="AC570" s="112"/>
      <c r="AD570" s="112"/>
      <c r="AE570" s="112"/>
    </row>
    <row r="571" spans="1:31" s="116" customFormat="1" x14ac:dyDescent="0.2">
      <c r="A571" s="12"/>
      <c r="B571" s="12"/>
      <c r="C571" s="66"/>
      <c r="D571" s="66"/>
      <c r="E571" s="13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18"/>
      <c r="S571" s="118"/>
      <c r="T571" s="112"/>
      <c r="U571" s="112"/>
      <c r="V571" s="112"/>
      <c r="W571" s="112"/>
      <c r="X571" s="112"/>
      <c r="Y571" s="112"/>
      <c r="Z571" s="112"/>
      <c r="AA571" s="112"/>
      <c r="AB571" s="112"/>
      <c r="AC571" s="112"/>
      <c r="AD571" s="112"/>
      <c r="AE571" s="112"/>
    </row>
    <row r="572" spans="1:31" s="116" customFormat="1" x14ac:dyDescent="0.2">
      <c r="A572" s="12"/>
      <c r="B572" s="12"/>
      <c r="C572" s="66"/>
      <c r="D572" s="66"/>
      <c r="E572" s="13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18"/>
      <c r="S572" s="118"/>
      <c r="T572" s="112"/>
      <c r="U572" s="112"/>
      <c r="V572" s="112"/>
      <c r="W572" s="112"/>
      <c r="X572" s="112"/>
      <c r="Y572" s="112"/>
      <c r="Z572" s="112"/>
      <c r="AA572" s="112"/>
      <c r="AB572" s="112"/>
      <c r="AC572" s="112"/>
      <c r="AD572" s="112"/>
      <c r="AE572" s="112"/>
    </row>
    <row r="573" spans="1:31" s="116" customFormat="1" x14ac:dyDescent="0.2">
      <c r="A573" s="12"/>
      <c r="B573" s="12"/>
      <c r="C573" s="66"/>
      <c r="D573" s="66"/>
      <c r="E573" s="13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18"/>
      <c r="S573" s="118"/>
      <c r="T573" s="112"/>
      <c r="U573" s="112"/>
      <c r="V573" s="112"/>
      <c r="W573" s="112"/>
      <c r="X573" s="112"/>
      <c r="Y573" s="112"/>
      <c r="Z573" s="112"/>
      <c r="AA573" s="112"/>
      <c r="AB573" s="112"/>
      <c r="AC573" s="112"/>
      <c r="AD573" s="112"/>
      <c r="AE573" s="112"/>
    </row>
    <row r="574" spans="1:31" s="116" customFormat="1" x14ac:dyDescent="0.2">
      <c r="A574" s="12"/>
      <c r="B574" s="12"/>
      <c r="C574" s="66"/>
      <c r="D574" s="66"/>
      <c r="E574" s="13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18"/>
      <c r="S574" s="118"/>
      <c r="T574" s="112"/>
      <c r="U574" s="112"/>
      <c r="V574" s="112"/>
      <c r="W574" s="112"/>
      <c r="X574" s="112"/>
      <c r="Y574" s="112"/>
      <c r="Z574" s="112"/>
      <c r="AA574" s="112"/>
      <c r="AB574" s="112"/>
      <c r="AC574" s="112"/>
      <c r="AD574" s="112"/>
      <c r="AE574" s="112"/>
    </row>
    <row r="575" spans="1:31" s="116" customFormat="1" x14ac:dyDescent="0.2">
      <c r="A575" s="12"/>
      <c r="B575" s="12"/>
      <c r="C575" s="66"/>
      <c r="D575" s="66"/>
      <c r="E575" s="13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18"/>
      <c r="S575" s="118"/>
      <c r="T575" s="112"/>
      <c r="U575" s="112"/>
      <c r="V575" s="112"/>
      <c r="W575" s="112"/>
      <c r="X575" s="112"/>
      <c r="Y575" s="112"/>
      <c r="Z575" s="112"/>
      <c r="AA575" s="112"/>
      <c r="AB575" s="112"/>
      <c r="AC575" s="112"/>
      <c r="AD575" s="112"/>
      <c r="AE575" s="112"/>
    </row>
    <row r="576" spans="1:31" s="116" customFormat="1" x14ac:dyDescent="0.2">
      <c r="A576" s="12"/>
      <c r="B576" s="12"/>
      <c r="C576" s="66"/>
      <c r="D576" s="66"/>
      <c r="E576" s="13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18"/>
      <c r="S576" s="118"/>
      <c r="T576" s="112"/>
      <c r="U576" s="112"/>
      <c r="V576" s="112"/>
      <c r="W576" s="112"/>
      <c r="X576" s="112"/>
      <c r="Y576" s="112"/>
      <c r="Z576" s="112"/>
      <c r="AA576" s="112"/>
      <c r="AB576" s="112"/>
      <c r="AC576" s="112"/>
      <c r="AD576" s="112"/>
      <c r="AE576" s="112"/>
    </row>
    <row r="577" spans="1:31" s="116" customFormat="1" x14ac:dyDescent="0.2">
      <c r="A577" s="12"/>
      <c r="B577" s="12"/>
      <c r="C577" s="66"/>
      <c r="D577" s="66"/>
      <c r="E577" s="13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18"/>
      <c r="S577" s="118"/>
      <c r="T577" s="112"/>
      <c r="U577" s="112"/>
      <c r="V577" s="112"/>
      <c r="W577" s="112"/>
      <c r="X577" s="112"/>
      <c r="Y577" s="112"/>
      <c r="Z577" s="112"/>
      <c r="AA577" s="112"/>
      <c r="AB577" s="112"/>
      <c r="AC577" s="112"/>
      <c r="AD577" s="112"/>
      <c r="AE577" s="112"/>
    </row>
    <row r="578" spans="1:31" s="116" customFormat="1" x14ac:dyDescent="0.2">
      <c r="A578" s="12"/>
      <c r="B578" s="12"/>
      <c r="C578" s="66"/>
      <c r="D578" s="66"/>
      <c r="E578" s="13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18"/>
      <c r="S578" s="118"/>
      <c r="T578" s="112"/>
      <c r="U578" s="112"/>
      <c r="V578" s="112"/>
      <c r="W578" s="112"/>
      <c r="X578" s="112"/>
      <c r="Y578" s="112"/>
      <c r="Z578" s="112"/>
      <c r="AA578" s="112"/>
      <c r="AB578" s="112"/>
      <c r="AC578" s="112"/>
      <c r="AD578" s="112"/>
      <c r="AE578" s="112"/>
    </row>
    <row r="579" spans="1:31" s="116" customFormat="1" x14ac:dyDescent="0.2">
      <c r="A579" s="12"/>
      <c r="B579" s="12"/>
      <c r="C579" s="66"/>
      <c r="D579" s="66"/>
      <c r="E579" s="13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18"/>
      <c r="S579" s="118"/>
      <c r="T579" s="112"/>
      <c r="U579" s="112"/>
      <c r="V579" s="112"/>
      <c r="W579" s="112"/>
      <c r="X579" s="112"/>
      <c r="Y579" s="112"/>
      <c r="Z579" s="112"/>
      <c r="AA579" s="112"/>
      <c r="AB579" s="112"/>
      <c r="AC579" s="112"/>
      <c r="AD579" s="112"/>
      <c r="AE579" s="112"/>
    </row>
    <row r="580" spans="1:31" s="116" customFormat="1" x14ac:dyDescent="0.2">
      <c r="A580" s="12"/>
      <c r="B580" s="12"/>
      <c r="C580" s="66"/>
      <c r="D580" s="66"/>
      <c r="E580" s="13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18"/>
      <c r="S580" s="118"/>
      <c r="T580" s="112"/>
      <c r="U580" s="112"/>
      <c r="V580" s="112"/>
      <c r="W580" s="112"/>
      <c r="X580" s="112"/>
      <c r="Y580" s="112"/>
      <c r="Z580" s="112"/>
      <c r="AA580" s="112"/>
      <c r="AB580" s="112"/>
      <c r="AC580" s="112"/>
      <c r="AD580" s="112"/>
      <c r="AE580" s="112"/>
    </row>
    <row r="581" spans="1:31" s="116" customFormat="1" x14ac:dyDescent="0.2">
      <c r="A581" s="12"/>
      <c r="B581" s="12"/>
      <c r="C581" s="66"/>
      <c r="D581" s="66"/>
      <c r="E581" s="13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18"/>
      <c r="S581" s="118"/>
      <c r="T581" s="112"/>
      <c r="U581" s="112"/>
      <c r="V581" s="112"/>
      <c r="W581" s="112"/>
      <c r="X581" s="112"/>
      <c r="Y581" s="112"/>
      <c r="Z581" s="112"/>
      <c r="AA581" s="112"/>
      <c r="AB581" s="112"/>
      <c r="AC581" s="112"/>
      <c r="AD581" s="112"/>
      <c r="AE581" s="112"/>
    </row>
    <row r="582" spans="1:31" s="116" customFormat="1" x14ac:dyDescent="0.2">
      <c r="A582" s="12"/>
      <c r="B582" s="12"/>
      <c r="C582" s="66"/>
      <c r="D582" s="66"/>
      <c r="E582" s="13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18"/>
      <c r="S582" s="118"/>
      <c r="T582" s="112"/>
      <c r="U582" s="112"/>
      <c r="V582" s="112"/>
      <c r="W582" s="112"/>
      <c r="X582" s="112"/>
      <c r="Y582" s="112"/>
      <c r="Z582" s="112"/>
      <c r="AA582" s="112"/>
      <c r="AB582" s="112"/>
      <c r="AC582" s="112"/>
      <c r="AD582" s="112"/>
      <c r="AE582" s="112"/>
    </row>
    <row r="583" spans="1:31" s="116" customFormat="1" x14ac:dyDescent="0.2">
      <c r="A583" s="12"/>
      <c r="B583" s="12"/>
      <c r="C583" s="66"/>
      <c r="D583" s="66"/>
      <c r="E583" s="13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18"/>
      <c r="S583" s="118"/>
      <c r="T583" s="112"/>
      <c r="U583" s="112"/>
      <c r="V583" s="112"/>
      <c r="W583" s="112"/>
      <c r="X583" s="112"/>
      <c r="Y583" s="112"/>
      <c r="Z583" s="112"/>
      <c r="AA583" s="112"/>
      <c r="AB583" s="112"/>
      <c r="AC583" s="112"/>
      <c r="AD583" s="112"/>
      <c r="AE583" s="112"/>
    </row>
    <row r="584" spans="1:31" s="116" customFormat="1" x14ac:dyDescent="0.2">
      <c r="A584" s="12"/>
      <c r="B584" s="12"/>
      <c r="C584" s="66"/>
      <c r="D584" s="66"/>
      <c r="E584" s="13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18"/>
      <c r="S584" s="118"/>
      <c r="T584" s="112"/>
      <c r="U584" s="112"/>
      <c r="V584" s="112"/>
      <c r="W584" s="112"/>
      <c r="X584" s="112"/>
      <c r="Y584" s="112"/>
      <c r="Z584" s="112"/>
      <c r="AA584" s="112"/>
      <c r="AB584" s="112"/>
      <c r="AC584" s="112"/>
      <c r="AD584" s="112"/>
      <c r="AE584" s="112"/>
    </row>
    <row r="585" spans="1:31" s="116" customFormat="1" x14ac:dyDescent="0.2">
      <c r="A585" s="12"/>
      <c r="B585" s="12"/>
      <c r="C585" s="66"/>
      <c r="D585" s="66"/>
      <c r="E585" s="13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18"/>
      <c r="S585" s="118"/>
      <c r="T585" s="112"/>
      <c r="U585" s="112"/>
      <c r="V585" s="112"/>
      <c r="W585" s="112"/>
      <c r="X585" s="112"/>
      <c r="Y585" s="112"/>
      <c r="Z585" s="112"/>
      <c r="AA585" s="112"/>
      <c r="AB585" s="112"/>
      <c r="AC585" s="112"/>
      <c r="AD585" s="112"/>
      <c r="AE585" s="112"/>
    </row>
    <row r="586" spans="1:31" s="116" customFormat="1" x14ac:dyDescent="0.2">
      <c r="A586" s="12"/>
      <c r="B586" s="12"/>
      <c r="C586" s="66"/>
      <c r="D586" s="66"/>
      <c r="E586" s="13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18"/>
      <c r="S586" s="118"/>
      <c r="T586" s="112"/>
      <c r="U586" s="112"/>
      <c r="V586" s="112"/>
      <c r="W586" s="112"/>
      <c r="X586" s="112"/>
      <c r="Y586" s="112"/>
      <c r="Z586" s="112"/>
      <c r="AA586" s="112"/>
      <c r="AB586" s="112"/>
      <c r="AC586" s="112"/>
      <c r="AD586" s="112"/>
      <c r="AE586" s="112"/>
    </row>
    <row r="587" spans="1:31" s="116" customFormat="1" x14ac:dyDescent="0.2">
      <c r="A587" s="12"/>
      <c r="B587" s="12"/>
      <c r="C587" s="66"/>
      <c r="D587" s="66"/>
      <c r="E587" s="13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18"/>
      <c r="S587" s="118"/>
      <c r="T587" s="112"/>
      <c r="U587" s="112"/>
      <c r="V587" s="112"/>
      <c r="W587" s="112"/>
      <c r="X587" s="112"/>
      <c r="Y587" s="112"/>
      <c r="Z587" s="112"/>
      <c r="AA587" s="112"/>
      <c r="AB587" s="112"/>
      <c r="AC587" s="112"/>
      <c r="AD587" s="112"/>
      <c r="AE587" s="112"/>
    </row>
    <row r="588" spans="1:31" s="116" customFormat="1" x14ac:dyDescent="0.2">
      <c r="A588" s="12"/>
      <c r="B588" s="12"/>
      <c r="C588" s="66"/>
      <c r="D588" s="66"/>
      <c r="E588" s="13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18"/>
      <c r="S588" s="118"/>
      <c r="T588" s="112"/>
      <c r="U588" s="112"/>
      <c r="V588" s="112"/>
      <c r="W588" s="112"/>
      <c r="X588" s="112"/>
      <c r="Y588" s="112"/>
      <c r="Z588" s="112"/>
      <c r="AA588" s="112"/>
      <c r="AB588" s="112"/>
      <c r="AC588" s="112"/>
      <c r="AD588" s="112"/>
      <c r="AE588" s="112"/>
    </row>
    <row r="589" spans="1:31" s="116" customFormat="1" x14ac:dyDescent="0.2">
      <c r="A589" s="12"/>
      <c r="B589" s="12"/>
      <c r="C589" s="66"/>
      <c r="D589" s="66"/>
      <c r="E589" s="13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18"/>
      <c r="S589" s="118"/>
      <c r="T589" s="112"/>
      <c r="U589" s="112"/>
      <c r="V589" s="112"/>
      <c r="W589" s="112"/>
      <c r="X589" s="112"/>
      <c r="Y589" s="112"/>
      <c r="Z589" s="112"/>
      <c r="AA589" s="112"/>
      <c r="AB589" s="112"/>
      <c r="AC589" s="112"/>
      <c r="AD589" s="112"/>
      <c r="AE589" s="112"/>
    </row>
    <row r="590" spans="1:31" s="116" customFormat="1" x14ac:dyDescent="0.2">
      <c r="A590" s="12"/>
      <c r="B590" s="12"/>
      <c r="C590" s="66"/>
      <c r="D590" s="66"/>
      <c r="E590" s="13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18"/>
      <c r="S590" s="118"/>
      <c r="T590" s="112"/>
      <c r="U590" s="112"/>
      <c r="V590" s="112"/>
      <c r="W590" s="112"/>
      <c r="X590" s="112"/>
      <c r="Y590" s="112"/>
      <c r="Z590" s="112"/>
      <c r="AA590" s="112"/>
      <c r="AB590" s="112"/>
      <c r="AC590" s="112"/>
      <c r="AD590" s="112"/>
      <c r="AE590" s="112"/>
    </row>
    <row r="591" spans="1:31" s="116" customFormat="1" x14ac:dyDescent="0.2">
      <c r="A591" s="12"/>
      <c r="B591" s="12"/>
      <c r="C591" s="66"/>
      <c r="D591" s="66"/>
      <c r="E591" s="13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18"/>
      <c r="S591" s="118"/>
      <c r="T591" s="112"/>
      <c r="U591" s="112"/>
      <c r="V591" s="112"/>
      <c r="W591" s="112"/>
      <c r="X591" s="112"/>
      <c r="Y591" s="112"/>
      <c r="Z591" s="112"/>
      <c r="AA591" s="112"/>
      <c r="AB591" s="112"/>
      <c r="AC591" s="112"/>
      <c r="AD591" s="112"/>
      <c r="AE591" s="112"/>
    </row>
    <row r="592" spans="1:31" s="116" customFormat="1" x14ac:dyDescent="0.2">
      <c r="A592" s="12"/>
      <c r="B592" s="12"/>
      <c r="C592" s="66"/>
      <c r="D592" s="66"/>
      <c r="E592" s="13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18"/>
      <c r="S592" s="118"/>
      <c r="T592" s="112"/>
      <c r="U592" s="112"/>
      <c r="V592" s="112"/>
      <c r="W592" s="112"/>
      <c r="X592" s="112"/>
      <c r="Y592" s="112"/>
      <c r="Z592" s="112"/>
      <c r="AA592" s="112"/>
      <c r="AB592" s="112"/>
      <c r="AC592" s="112"/>
      <c r="AD592" s="112"/>
      <c r="AE592" s="112"/>
    </row>
    <row r="593" spans="1:31" s="116" customFormat="1" x14ac:dyDescent="0.2">
      <c r="A593" s="12"/>
      <c r="B593" s="12"/>
      <c r="C593" s="66"/>
      <c r="D593" s="66"/>
      <c r="E593" s="13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18"/>
      <c r="S593" s="118"/>
      <c r="T593" s="112"/>
      <c r="U593" s="112"/>
      <c r="V593" s="112"/>
      <c r="W593" s="112"/>
      <c r="X593" s="112"/>
      <c r="Y593" s="112"/>
      <c r="Z593" s="112"/>
      <c r="AA593" s="112"/>
      <c r="AB593" s="112"/>
      <c r="AC593" s="112"/>
      <c r="AD593" s="112"/>
      <c r="AE593" s="112"/>
    </row>
    <row r="594" spans="1:31" s="116" customFormat="1" x14ac:dyDescent="0.2">
      <c r="A594" s="12"/>
      <c r="B594" s="12"/>
      <c r="C594" s="66"/>
      <c r="D594" s="66"/>
      <c r="E594" s="13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18"/>
      <c r="S594" s="118"/>
      <c r="T594" s="112"/>
      <c r="U594" s="112"/>
      <c r="V594" s="112"/>
      <c r="W594" s="112"/>
      <c r="X594" s="112"/>
      <c r="Y594" s="112"/>
      <c r="Z594" s="112"/>
      <c r="AA594" s="112"/>
      <c r="AB594" s="112"/>
      <c r="AC594" s="112"/>
      <c r="AD594" s="112"/>
      <c r="AE594" s="112"/>
    </row>
    <row r="595" spans="1:31" s="116" customFormat="1" x14ac:dyDescent="0.2">
      <c r="A595" s="12"/>
      <c r="B595" s="12"/>
      <c r="C595" s="66"/>
      <c r="D595" s="66"/>
      <c r="E595" s="13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18"/>
      <c r="S595" s="118"/>
      <c r="T595" s="112"/>
      <c r="U595" s="112"/>
      <c r="V595" s="112"/>
      <c r="W595" s="112"/>
      <c r="X595" s="112"/>
      <c r="Y595" s="112"/>
      <c r="Z595" s="112"/>
      <c r="AA595" s="112"/>
      <c r="AB595" s="112"/>
      <c r="AC595" s="112"/>
      <c r="AD595" s="112"/>
      <c r="AE595" s="112"/>
    </row>
    <row r="596" spans="1:31" s="116" customFormat="1" x14ac:dyDescent="0.2">
      <c r="A596" s="12"/>
      <c r="B596" s="12"/>
      <c r="C596" s="66"/>
      <c r="D596" s="66"/>
      <c r="E596" s="13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18"/>
      <c r="S596" s="118"/>
      <c r="T596" s="112"/>
      <c r="U596" s="112"/>
      <c r="V596" s="112"/>
      <c r="W596" s="112"/>
      <c r="X596" s="112"/>
      <c r="Y596" s="112"/>
      <c r="Z596" s="112"/>
      <c r="AA596" s="112"/>
      <c r="AB596" s="112"/>
      <c r="AC596" s="112"/>
      <c r="AD596" s="112"/>
      <c r="AE596" s="112"/>
    </row>
    <row r="597" spans="1:31" s="116" customFormat="1" x14ac:dyDescent="0.2">
      <c r="A597" s="12"/>
      <c r="B597" s="12"/>
      <c r="C597" s="66"/>
      <c r="D597" s="66"/>
      <c r="E597" s="13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18"/>
      <c r="S597" s="118"/>
      <c r="T597" s="112"/>
      <c r="U597" s="112"/>
      <c r="V597" s="112"/>
      <c r="W597" s="112"/>
      <c r="X597" s="112"/>
      <c r="Y597" s="112"/>
      <c r="Z597" s="112"/>
      <c r="AA597" s="112"/>
      <c r="AB597" s="112"/>
      <c r="AC597" s="112"/>
      <c r="AD597" s="112"/>
      <c r="AE597" s="112"/>
    </row>
    <row r="598" spans="1:31" s="116" customFormat="1" x14ac:dyDescent="0.2">
      <c r="A598" s="12"/>
      <c r="B598" s="12"/>
      <c r="C598" s="66"/>
      <c r="D598" s="66"/>
      <c r="E598" s="13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18"/>
      <c r="S598" s="118"/>
      <c r="T598" s="112"/>
      <c r="U598" s="112"/>
      <c r="V598" s="112"/>
      <c r="W598" s="112"/>
      <c r="X598" s="112"/>
      <c r="Y598" s="112"/>
      <c r="Z598" s="112"/>
      <c r="AA598" s="112"/>
      <c r="AB598" s="112"/>
      <c r="AC598" s="112"/>
      <c r="AD598" s="112"/>
      <c r="AE598" s="112"/>
    </row>
    <row r="599" spans="1:31" s="116" customFormat="1" x14ac:dyDescent="0.2">
      <c r="A599" s="12"/>
      <c r="B599" s="12"/>
      <c r="C599" s="66"/>
      <c r="D599" s="66"/>
      <c r="E599" s="13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18"/>
      <c r="S599" s="118"/>
      <c r="T599" s="112"/>
      <c r="U599" s="112"/>
      <c r="V599" s="112"/>
      <c r="W599" s="112"/>
      <c r="X599" s="112"/>
      <c r="Y599" s="112"/>
      <c r="Z599" s="112"/>
      <c r="AA599" s="112"/>
      <c r="AB599" s="112"/>
      <c r="AC599" s="112"/>
      <c r="AD599" s="112"/>
      <c r="AE599" s="112"/>
    </row>
    <row r="600" spans="1:31" s="116" customFormat="1" x14ac:dyDescent="0.2">
      <c r="A600" s="12"/>
      <c r="B600" s="12"/>
      <c r="C600" s="66"/>
      <c r="D600" s="66"/>
      <c r="E600" s="13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6"/>
      <c r="S600" s="118"/>
      <c r="T600" s="112"/>
      <c r="U600" s="112"/>
      <c r="V600" s="112"/>
      <c r="W600" s="112"/>
      <c r="X600" s="112"/>
      <c r="Y600" s="112"/>
      <c r="Z600" s="112"/>
      <c r="AA600" s="112"/>
      <c r="AB600" s="112"/>
      <c r="AC600" s="112"/>
      <c r="AD600" s="112"/>
      <c r="AE600" s="112"/>
    </row>
    <row r="601" spans="1:31" s="116" customFormat="1" x14ac:dyDescent="0.2">
      <c r="A601" s="12"/>
      <c r="B601" s="12"/>
      <c r="C601" s="66"/>
      <c r="D601" s="66"/>
      <c r="E601" s="13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6"/>
      <c r="S601" s="118"/>
      <c r="T601" s="112"/>
      <c r="U601" s="112"/>
      <c r="V601" s="112"/>
      <c r="W601" s="112"/>
      <c r="X601" s="112"/>
      <c r="Y601" s="112"/>
      <c r="Z601" s="112"/>
      <c r="AA601" s="112"/>
      <c r="AB601" s="112"/>
      <c r="AC601" s="112"/>
      <c r="AD601" s="112"/>
      <c r="AE601" s="112"/>
    </row>
    <row r="602" spans="1:31" s="116" customFormat="1" x14ac:dyDescent="0.2">
      <c r="A602" s="12"/>
      <c r="B602" s="12"/>
      <c r="C602" s="66"/>
      <c r="D602" s="66"/>
      <c r="E602" s="13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6"/>
      <c r="S602" s="118"/>
      <c r="T602" s="112"/>
      <c r="U602" s="112"/>
      <c r="V602" s="112"/>
      <c r="W602" s="112"/>
      <c r="X602" s="112"/>
      <c r="Y602" s="112"/>
      <c r="Z602" s="112"/>
      <c r="AA602" s="112"/>
      <c r="AB602" s="112"/>
      <c r="AC602" s="112"/>
      <c r="AD602" s="112"/>
      <c r="AE602" s="112"/>
    </row>
    <row r="603" spans="1:31" s="116" customFormat="1" x14ac:dyDescent="0.2">
      <c r="A603" s="12"/>
      <c r="B603" s="12"/>
      <c r="C603" s="66"/>
      <c r="D603" s="66"/>
      <c r="E603" s="13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6"/>
      <c r="S603" s="118"/>
      <c r="T603" s="112"/>
      <c r="U603" s="112"/>
      <c r="V603" s="112"/>
      <c r="W603" s="112"/>
      <c r="X603" s="112"/>
      <c r="Y603" s="112"/>
      <c r="Z603" s="112"/>
      <c r="AA603" s="112"/>
      <c r="AB603" s="112"/>
      <c r="AC603" s="112"/>
      <c r="AD603" s="112"/>
      <c r="AE603" s="112"/>
    </row>
    <row r="604" spans="1:31" s="116" customFormat="1" x14ac:dyDescent="0.2">
      <c r="A604" s="12"/>
      <c r="B604" s="12"/>
      <c r="C604" s="66"/>
      <c r="D604" s="66"/>
      <c r="E604" s="13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6"/>
      <c r="S604" s="118"/>
      <c r="T604" s="112"/>
      <c r="U604" s="112"/>
      <c r="V604" s="112"/>
      <c r="W604" s="112"/>
      <c r="X604" s="112"/>
      <c r="Y604" s="112"/>
      <c r="Z604" s="112"/>
      <c r="AA604" s="112"/>
      <c r="AB604" s="112"/>
      <c r="AC604" s="112"/>
      <c r="AD604" s="112"/>
      <c r="AE604" s="112"/>
    </row>
    <row r="605" spans="1:31" s="116" customFormat="1" x14ac:dyDescent="0.2">
      <c r="A605" s="12"/>
      <c r="B605" s="12"/>
      <c r="C605" s="66"/>
      <c r="D605" s="66"/>
      <c r="E605" s="13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6"/>
      <c r="S605" s="118"/>
      <c r="T605" s="112"/>
      <c r="U605" s="112"/>
      <c r="V605" s="112"/>
      <c r="W605" s="112"/>
      <c r="X605" s="112"/>
      <c r="Y605" s="112"/>
      <c r="Z605" s="112"/>
      <c r="AA605" s="112"/>
      <c r="AB605" s="112"/>
      <c r="AC605" s="112"/>
      <c r="AD605" s="112"/>
      <c r="AE605" s="112"/>
    </row>
    <row r="606" spans="1:31" s="116" customFormat="1" x14ac:dyDescent="0.2">
      <c r="A606" s="12"/>
      <c r="B606" s="12"/>
      <c r="C606" s="66"/>
      <c r="D606" s="66"/>
      <c r="E606" s="13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6"/>
      <c r="S606" s="118"/>
      <c r="T606" s="112"/>
      <c r="U606" s="112"/>
      <c r="V606" s="112"/>
      <c r="W606" s="112"/>
      <c r="X606" s="112"/>
      <c r="Y606" s="112"/>
      <c r="Z606" s="112"/>
      <c r="AA606" s="112"/>
      <c r="AB606" s="112"/>
      <c r="AC606" s="112"/>
      <c r="AD606" s="112"/>
      <c r="AE606" s="112"/>
    </row>
    <row r="607" spans="1:31" s="116" customFormat="1" x14ac:dyDescent="0.2">
      <c r="A607" s="12"/>
      <c r="B607" s="12"/>
      <c r="C607" s="66"/>
      <c r="D607" s="66"/>
      <c r="E607" s="13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6"/>
      <c r="S607" s="118"/>
      <c r="T607" s="112"/>
      <c r="U607" s="112"/>
      <c r="V607" s="112"/>
      <c r="W607" s="112"/>
      <c r="X607" s="112"/>
      <c r="Y607" s="112"/>
      <c r="Z607" s="112"/>
      <c r="AA607" s="112"/>
      <c r="AB607" s="112"/>
      <c r="AC607" s="112"/>
      <c r="AD607" s="112"/>
      <c r="AE607" s="112"/>
    </row>
    <row r="608" spans="1:31" s="116" customFormat="1" x14ac:dyDescent="0.2">
      <c r="A608" s="12"/>
      <c r="B608" s="12"/>
      <c r="C608" s="66"/>
      <c r="D608" s="66"/>
      <c r="E608" s="13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6"/>
      <c r="S608" s="118"/>
      <c r="T608" s="112"/>
      <c r="U608" s="112"/>
      <c r="V608" s="112"/>
      <c r="W608" s="112"/>
      <c r="X608" s="112"/>
      <c r="Y608" s="112"/>
      <c r="Z608" s="112"/>
      <c r="AA608" s="112"/>
      <c r="AB608" s="112"/>
      <c r="AC608" s="112"/>
      <c r="AD608" s="112"/>
      <c r="AE608" s="112"/>
    </row>
    <row r="609" spans="1:31" s="116" customFormat="1" x14ac:dyDescent="0.2">
      <c r="A609" s="12"/>
      <c r="B609" s="12"/>
      <c r="C609" s="66"/>
      <c r="D609" s="66"/>
      <c r="E609" s="13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6"/>
      <c r="S609" s="118"/>
      <c r="T609" s="112"/>
      <c r="U609" s="112"/>
      <c r="V609" s="112"/>
      <c r="W609" s="112"/>
      <c r="X609" s="112"/>
      <c r="Y609" s="112"/>
      <c r="Z609" s="112"/>
      <c r="AA609" s="112"/>
      <c r="AB609" s="112"/>
      <c r="AC609" s="112"/>
      <c r="AD609" s="112"/>
      <c r="AE609" s="112"/>
    </row>
    <row r="610" spans="1:31" s="116" customFormat="1" x14ac:dyDescent="0.2">
      <c r="A610" s="12"/>
      <c r="B610" s="12"/>
      <c r="C610" s="66"/>
      <c r="D610" s="66"/>
      <c r="E610" s="13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6"/>
      <c r="S610" s="118"/>
      <c r="T610" s="112"/>
      <c r="U610" s="112"/>
      <c r="V610" s="112"/>
      <c r="W610" s="112"/>
      <c r="X610" s="112"/>
      <c r="Y610" s="112"/>
      <c r="Z610" s="112"/>
      <c r="AA610" s="112"/>
      <c r="AB610" s="112"/>
      <c r="AC610" s="112"/>
      <c r="AD610" s="112"/>
      <c r="AE610" s="112"/>
    </row>
    <row r="611" spans="1:31" s="116" customFormat="1" x14ac:dyDescent="0.2">
      <c r="A611" s="12"/>
      <c r="B611" s="12"/>
      <c r="C611" s="66"/>
      <c r="D611" s="66"/>
      <c r="E611" s="13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6"/>
      <c r="S611" s="118"/>
      <c r="T611" s="112"/>
      <c r="U611" s="112"/>
      <c r="V611" s="112"/>
      <c r="W611" s="112"/>
      <c r="X611" s="112"/>
      <c r="Y611" s="112"/>
      <c r="Z611" s="112"/>
      <c r="AA611" s="112"/>
      <c r="AB611" s="112"/>
      <c r="AC611" s="112"/>
      <c r="AD611" s="112"/>
      <c r="AE611" s="112"/>
    </row>
    <row r="612" spans="1:31" s="116" customFormat="1" x14ac:dyDescent="0.2">
      <c r="A612" s="12"/>
      <c r="B612" s="12"/>
      <c r="C612" s="66"/>
      <c r="D612" s="66"/>
      <c r="E612" s="13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6"/>
      <c r="S612" s="118"/>
      <c r="T612" s="112"/>
      <c r="U612" s="112"/>
      <c r="V612" s="112"/>
      <c r="W612" s="112"/>
      <c r="X612" s="112"/>
      <c r="Y612" s="112"/>
      <c r="Z612" s="112"/>
      <c r="AA612" s="112"/>
      <c r="AB612" s="112"/>
      <c r="AC612" s="112"/>
      <c r="AD612" s="112"/>
      <c r="AE612" s="112"/>
    </row>
    <row r="613" spans="1:31" s="116" customFormat="1" x14ac:dyDescent="0.2">
      <c r="A613" s="12"/>
      <c r="B613" s="12"/>
      <c r="C613" s="66"/>
      <c r="D613" s="66"/>
      <c r="E613" s="13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6"/>
      <c r="S613" s="118"/>
      <c r="T613" s="112"/>
      <c r="U613" s="112"/>
      <c r="V613" s="112"/>
      <c r="W613" s="112"/>
      <c r="X613" s="112"/>
      <c r="Y613" s="112"/>
      <c r="Z613" s="112"/>
      <c r="AA613" s="112"/>
      <c r="AB613" s="112"/>
      <c r="AC613" s="112"/>
      <c r="AD613" s="112"/>
      <c r="AE613" s="112"/>
    </row>
    <row r="614" spans="1:31" s="116" customFormat="1" x14ac:dyDescent="0.2">
      <c r="A614" s="12"/>
      <c r="B614" s="12"/>
      <c r="C614" s="66"/>
      <c r="D614" s="66"/>
      <c r="E614" s="13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6"/>
      <c r="S614" s="118"/>
      <c r="T614" s="112"/>
      <c r="U614" s="112"/>
      <c r="V614" s="112"/>
      <c r="W614" s="112"/>
      <c r="X614" s="112"/>
      <c r="Y614" s="112"/>
      <c r="Z614" s="112"/>
      <c r="AA614" s="112"/>
      <c r="AB614" s="112"/>
      <c r="AC614" s="112"/>
      <c r="AD614" s="112"/>
      <c r="AE614" s="112"/>
    </row>
    <row r="615" spans="1:31" s="116" customFormat="1" x14ac:dyDescent="0.2">
      <c r="A615" s="12"/>
      <c r="B615" s="12"/>
      <c r="C615" s="66"/>
      <c r="D615" s="66"/>
      <c r="E615" s="13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6"/>
      <c r="S615" s="118"/>
      <c r="T615" s="112"/>
      <c r="U615" s="112"/>
      <c r="V615" s="112"/>
      <c r="W615" s="112"/>
      <c r="X615" s="112"/>
      <c r="Y615" s="112"/>
      <c r="Z615" s="112"/>
      <c r="AA615" s="112"/>
      <c r="AB615" s="112"/>
      <c r="AC615" s="112"/>
      <c r="AD615" s="112"/>
      <c r="AE615" s="112"/>
    </row>
    <row r="616" spans="1:31" s="116" customFormat="1" x14ac:dyDescent="0.2">
      <c r="A616" s="12"/>
      <c r="B616" s="12"/>
      <c r="C616" s="66"/>
      <c r="D616" s="66"/>
      <c r="E616" s="13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6"/>
      <c r="S616" s="118"/>
      <c r="T616" s="112"/>
      <c r="U616" s="112"/>
      <c r="V616" s="112"/>
      <c r="W616" s="112"/>
      <c r="X616" s="112"/>
      <c r="Y616" s="112"/>
      <c r="Z616" s="112"/>
      <c r="AA616" s="112"/>
      <c r="AB616" s="112"/>
      <c r="AC616" s="112"/>
      <c r="AD616" s="112"/>
      <c r="AE616" s="112"/>
    </row>
    <row r="617" spans="1:31" s="116" customFormat="1" x14ac:dyDescent="0.2">
      <c r="A617" s="12"/>
      <c r="B617" s="12"/>
      <c r="C617" s="66"/>
      <c r="D617" s="66"/>
      <c r="E617" s="13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6"/>
      <c r="S617" s="118"/>
      <c r="T617" s="112"/>
      <c r="U617" s="112"/>
      <c r="V617" s="112"/>
      <c r="W617" s="112"/>
      <c r="X617" s="112"/>
      <c r="Y617" s="112"/>
      <c r="Z617" s="112"/>
      <c r="AA617" s="112"/>
      <c r="AB617" s="112"/>
      <c r="AC617" s="112"/>
      <c r="AD617" s="112"/>
      <c r="AE617" s="112"/>
    </row>
    <row r="618" spans="1:31" s="116" customFormat="1" x14ac:dyDescent="0.2">
      <c r="A618" s="12"/>
      <c r="B618" s="12"/>
      <c r="C618" s="66"/>
      <c r="D618" s="66"/>
      <c r="E618" s="13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6"/>
      <c r="S618" s="118"/>
      <c r="T618" s="112"/>
      <c r="U618" s="112"/>
      <c r="V618" s="112"/>
      <c r="W618" s="112"/>
      <c r="X618" s="112"/>
      <c r="Y618" s="112"/>
      <c r="Z618" s="112"/>
      <c r="AA618" s="112"/>
      <c r="AB618" s="112"/>
      <c r="AC618" s="112"/>
      <c r="AD618" s="112"/>
      <c r="AE618" s="112"/>
    </row>
    <row r="619" spans="1:31" s="116" customFormat="1" x14ac:dyDescent="0.2">
      <c r="A619" s="12"/>
      <c r="B619" s="12"/>
      <c r="C619" s="66"/>
      <c r="D619" s="66"/>
      <c r="E619" s="13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6"/>
      <c r="S619" s="118"/>
      <c r="T619" s="112"/>
      <c r="U619" s="112"/>
      <c r="V619" s="112"/>
      <c r="W619" s="112"/>
      <c r="X619" s="112"/>
      <c r="Y619" s="112"/>
      <c r="Z619" s="112"/>
      <c r="AA619" s="112"/>
      <c r="AB619" s="112"/>
      <c r="AC619" s="112"/>
      <c r="AD619" s="112"/>
      <c r="AE619" s="112"/>
    </row>
    <row r="620" spans="1:31" s="116" customFormat="1" x14ac:dyDescent="0.2">
      <c r="A620" s="12"/>
      <c r="B620" s="12"/>
      <c r="C620" s="66"/>
      <c r="D620" s="66"/>
      <c r="E620" s="13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6"/>
      <c r="S620" s="118"/>
      <c r="T620" s="112"/>
      <c r="U620" s="112"/>
      <c r="V620" s="112"/>
      <c r="W620" s="112"/>
      <c r="X620" s="112"/>
      <c r="Y620" s="112"/>
      <c r="Z620" s="112"/>
      <c r="AA620" s="112"/>
      <c r="AB620" s="112"/>
      <c r="AC620" s="112"/>
      <c r="AD620" s="112"/>
      <c r="AE620" s="112"/>
    </row>
    <row r="621" spans="1:31" s="116" customFormat="1" x14ac:dyDescent="0.2">
      <c r="A621" s="12"/>
      <c r="B621" s="12"/>
      <c r="C621" s="66"/>
      <c r="D621" s="66"/>
      <c r="E621" s="13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6"/>
      <c r="S621" s="118"/>
      <c r="T621" s="112"/>
      <c r="U621" s="112"/>
      <c r="V621" s="112"/>
      <c r="W621" s="112"/>
      <c r="X621" s="112"/>
      <c r="Y621" s="112"/>
      <c r="Z621" s="112"/>
      <c r="AA621" s="112"/>
      <c r="AB621" s="112"/>
      <c r="AC621" s="112"/>
      <c r="AD621" s="112"/>
      <c r="AE621" s="112"/>
    </row>
    <row r="622" spans="1:31" s="116" customFormat="1" x14ac:dyDescent="0.2">
      <c r="A622" s="12"/>
      <c r="B622" s="12"/>
      <c r="C622" s="66"/>
      <c r="D622" s="66"/>
      <c r="E622" s="13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6"/>
      <c r="S622" s="118"/>
      <c r="T622" s="112"/>
      <c r="U622" s="112"/>
      <c r="V622" s="112"/>
      <c r="W622" s="112"/>
      <c r="X622" s="112"/>
      <c r="Y622" s="112"/>
      <c r="Z622" s="112"/>
      <c r="AA622" s="112"/>
      <c r="AB622" s="112"/>
      <c r="AC622" s="112"/>
      <c r="AD622" s="112"/>
      <c r="AE622" s="112"/>
    </row>
    <row r="623" spans="1:31" s="116" customFormat="1" x14ac:dyDescent="0.2">
      <c r="A623" s="12"/>
      <c r="B623" s="12"/>
      <c r="C623" s="66"/>
      <c r="D623" s="66"/>
      <c r="E623" s="13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6"/>
      <c r="S623" s="118"/>
      <c r="T623" s="112"/>
      <c r="U623" s="112"/>
      <c r="V623" s="112"/>
      <c r="W623" s="112"/>
      <c r="X623" s="112"/>
      <c r="Y623" s="112"/>
      <c r="Z623" s="112"/>
      <c r="AA623" s="112"/>
      <c r="AB623" s="112"/>
      <c r="AC623" s="112"/>
      <c r="AD623" s="112"/>
      <c r="AE623" s="112"/>
    </row>
    <row r="624" spans="1:31" s="116" customFormat="1" x14ac:dyDescent="0.2">
      <c r="A624" s="12"/>
      <c r="B624" s="12"/>
      <c r="C624" s="66"/>
      <c r="D624" s="66"/>
      <c r="E624" s="13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6"/>
      <c r="S624" s="118"/>
      <c r="T624" s="112"/>
      <c r="U624" s="112"/>
      <c r="V624" s="112"/>
      <c r="W624" s="112"/>
      <c r="X624" s="112"/>
      <c r="Y624" s="112"/>
      <c r="Z624" s="112"/>
      <c r="AA624" s="112"/>
      <c r="AB624" s="112"/>
      <c r="AC624" s="112"/>
      <c r="AD624" s="112"/>
      <c r="AE624" s="112"/>
    </row>
    <row r="625" spans="1:31" s="116" customFormat="1" x14ac:dyDescent="0.2">
      <c r="A625" s="12"/>
      <c r="B625" s="12"/>
      <c r="C625" s="66"/>
      <c r="D625" s="66"/>
      <c r="E625" s="13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6"/>
      <c r="S625" s="118"/>
      <c r="T625" s="112"/>
      <c r="U625" s="112"/>
      <c r="V625" s="112"/>
      <c r="W625" s="112"/>
      <c r="X625" s="112"/>
      <c r="Y625" s="112"/>
      <c r="Z625" s="112"/>
      <c r="AA625" s="112"/>
      <c r="AB625" s="112"/>
      <c r="AC625" s="112"/>
      <c r="AD625" s="112"/>
      <c r="AE625" s="112"/>
    </row>
    <row r="626" spans="1:31" s="116" customFormat="1" x14ac:dyDescent="0.2">
      <c r="A626" s="12"/>
      <c r="B626" s="12"/>
      <c r="C626" s="66"/>
      <c r="D626" s="66"/>
      <c r="E626" s="13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6"/>
      <c r="S626" s="118"/>
      <c r="T626" s="112"/>
      <c r="U626" s="112"/>
      <c r="V626" s="112"/>
      <c r="W626" s="112"/>
      <c r="X626" s="112"/>
      <c r="Y626" s="112"/>
      <c r="Z626" s="112"/>
      <c r="AA626" s="112"/>
      <c r="AB626" s="112"/>
      <c r="AC626" s="112"/>
      <c r="AD626" s="112"/>
      <c r="AE626" s="112"/>
    </row>
    <row r="627" spans="1:31" s="116" customFormat="1" x14ac:dyDescent="0.2">
      <c r="A627" s="12"/>
      <c r="B627" s="12"/>
      <c r="C627" s="66"/>
      <c r="D627" s="66"/>
      <c r="E627" s="13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6"/>
      <c r="S627" s="118"/>
      <c r="T627" s="112"/>
      <c r="U627" s="112"/>
      <c r="V627" s="112"/>
      <c r="W627" s="112"/>
      <c r="X627" s="112"/>
      <c r="Y627" s="112"/>
      <c r="Z627" s="112"/>
      <c r="AA627" s="112"/>
      <c r="AB627" s="112"/>
      <c r="AC627" s="112"/>
      <c r="AD627" s="112"/>
      <c r="AE627" s="112"/>
    </row>
    <row r="628" spans="1:31" s="116" customFormat="1" x14ac:dyDescent="0.2">
      <c r="A628" s="12"/>
      <c r="B628" s="12"/>
      <c r="C628" s="66"/>
      <c r="D628" s="66"/>
      <c r="E628" s="13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6"/>
      <c r="S628" s="118"/>
      <c r="T628" s="112"/>
      <c r="U628" s="112"/>
      <c r="V628" s="112"/>
      <c r="W628" s="112"/>
      <c r="X628" s="112"/>
      <c r="Y628" s="112"/>
      <c r="Z628" s="112"/>
      <c r="AA628" s="112"/>
      <c r="AB628" s="112"/>
      <c r="AC628" s="112"/>
      <c r="AD628" s="112"/>
      <c r="AE628" s="112"/>
    </row>
    <row r="629" spans="1:31" s="116" customFormat="1" x14ac:dyDescent="0.2">
      <c r="A629" s="12"/>
      <c r="B629" s="12"/>
      <c r="C629" s="66"/>
      <c r="D629" s="66"/>
      <c r="E629" s="13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6"/>
      <c r="S629" s="118"/>
      <c r="T629" s="112"/>
      <c r="U629" s="112"/>
      <c r="V629" s="112"/>
      <c r="W629" s="112"/>
      <c r="X629" s="112"/>
      <c r="Y629" s="112"/>
      <c r="Z629" s="112"/>
      <c r="AA629" s="112"/>
      <c r="AB629" s="112"/>
      <c r="AC629" s="112"/>
      <c r="AD629" s="112"/>
      <c r="AE629" s="112"/>
    </row>
    <row r="630" spans="1:31" s="116" customFormat="1" x14ac:dyDescent="0.2">
      <c r="A630" s="12"/>
      <c r="B630" s="12"/>
      <c r="C630" s="66"/>
      <c r="D630" s="66"/>
      <c r="E630" s="13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6"/>
      <c r="S630" s="118"/>
      <c r="T630" s="112"/>
      <c r="U630" s="112"/>
      <c r="V630" s="112"/>
      <c r="W630" s="112"/>
      <c r="X630" s="112"/>
      <c r="Y630" s="112"/>
      <c r="Z630" s="112"/>
      <c r="AA630" s="112"/>
      <c r="AB630" s="112"/>
      <c r="AC630" s="112"/>
      <c r="AD630" s="112"/>
      <c r="AE630" s="112"/>
    </row>
    <row r="631" spans="1:31" s="116" customFormat="1" x14ac:dyDescent="0.2">
      <c r="A631" s="12"/>
      <c r="B631" s="12"/>
      <c r="C631" s="66"/>
      <c r="D631" s="66"/>
      <c r="E631" s="13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6"/>
      <c r="S631" s="118"/>
      <c r="T631" s="112"/>
      <c r="U631" s="112"/>
      <c r="V631" s="112"/>
      <c r="W631" s="112"/>
      <c r="X631" s="112"/>
      <c r="Y631" s="112"/>
      <c r="Z631" s="112"/>
      <c r="AA631" s="112"/>
      <c r="AB631" s="112"/>
      <c r="AC631" s="112"/>
      <c r="AD631" s="112"/>
      <c r="AE631" s="112"/>
    </row>
    <row r="632" spans="1:31" s="116" customFormat="1" x14ac:dyDescent="0.2">
      <c r="A632" s="12"/>
      <c r="B632" s="12"/>
      <c r="C632" s="66"/>
      <c r="D632" s="66"/>
      <c r="E632" s="13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6"/>
      <c r="S632" s="118"/>
      <c r="T632" s="112"/>
      <c r="U632" s="112"/>
      <c r="V632" s="112"/>
      <c r="W632" s="112"/>
      <c r="X632" s="112"/>
      <c r="Y632" s="112"/>
      <c r="Z632" s="112"/>
      <c r="AA632" s="112"/>
      <c r="AB632" s="112"/>
      <c r="AC632" s="112"/>
      <c r="AD632" s="112"/>
      <c r="AE632" s="112"/>
    </row>
    <row r="633" spans="1:31" s="116" customFormat="1" x14ac:dyDescent="0.2">
      <c r="A633" s="12"/>
      <c r="B633" s="12"/>
      <c r="C633" s="66"/>
      <c r="D633" s="66"/>
      <c r="E633" s="13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6"/>
      <c r="S633" s="118"/>
      <c r="T633" s="112"/>
      <c r="U633" s="112"/>
      <c r="V633" s="112"/>
      <c r="W633" s="112"/>
      <c r="X633" s="112"/>
      <c r="Y633" s="112"/>
      <c r="Z633" s="112"/>
      <c r="AA633" s="112"/>
      <c r="AB633" s="112"/>
      <c r="AC633" s="112"/>
      <c r="AD633" s="112"/>
      <c r="AE633" s="112"/>
    </row>
    <row r="634" spans="1:31" s="116" customFormat="1" x14ac:dyDescent="0.2">
      <c r="A634" s="12"/>
      <c r="B634" s="12"/>
      <c r="C634" s="66"/>
      <c r="D634" s="66"/>
      <c r="E634" s="13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6"/>
      <c r="S634" s="118"/>
      <c r="T634" s="112"/>
      <c r="U634" s="112"/>
      <c r="V634" s="112"/>
      <c r="W634" s="112"/>
      <c r="X634" s="112"/>
      <c r="Y634" s="112"/>
      <c r="Z634" s="112"/>
      <c r="AA634" s="112"/>
      <c r="AB634" s="112"/>
      <c r="AC634" s="112"/>
      <c r="AD634" s="112"/>
      <c r="AE634" s="112"/>
    </row>
    <row r="635" spans="1:31" s="116" customFormat="1" x14ac:dyDescent="0.2">
      <c r="A635" s="12"/>
      <c r="B635" s="12"/>
      <c r="C635" s="66"/>
      <c r="D635" s="66"/>
      <c r="E635" s="13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6"/>
      <c r="S635" s="118"/>
      <c r="T635" s="112"/>
      <c r="U635" s="112"/>
      <c r="V635" s="112"/>
      <c r="W635" s="112"/>
      <c r="X635" s="112"/>
      <c r="Y635" s="112"/>
      <c r="Z635" s="112"/>
      <c r="AA635" s="112"/>
      <c r="AB635" s="112"/>
      <c r="AC635" s="112"/>
      <c r="AD635" s="112"/>
      <c r="AE635" s="112"/>
    </row>
    <row r="636" spans="1:31" s="116" customFormat="1" x14ac:dyDescent="0.2">
      <c r="A636" s="12"/>
      <c r="B636" s="12"/>
      <c r="C636" s="66"/>
      <c r="D636" s="66"/>
      <c r="E636" s="13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6"/>
      <c r="S636" s="118"/>
      <c r="T636" s="112"/>
      <c r="U636" s="112"/>
      <c r="V636" s="112"/>
      <c r="W636" s="112"/>
      <c r="X636" s="112"/>
      <c r="Y636" s="112"/>
      <c r="Z636" s="112"/>
      <c r="AA636" s="112"/>
      <c r="AB636" s="112"/>
      <c r="AC636" s="112"/>
      <c r="AD636" s="112"/>
      <c r="AE636" s="112"/>
    </row>
    <row r="637" spans="1:31" s="116" customFormat="1" x14ac:dyDescent="0.2">
      <c r="A637" s="12"/>
      <c r="B637" s="12"/>
      <c r="C637" s="66"/>
      <c r="D637" s="66"/>
      <c r="E637" s="13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6"/>
      <c r="S637" s="118"/>
      <c r="T637" s="112"/>
      <c r="U637" s="112"/>
      <c r="V637" s="112"/>
      <c r="W637" s="112"/>
      <c r="X637" s="112"/>
      <c r="Y637" s="112"/>
      <c r="Z637" s="112"/>
      <c r="AA637" s="112"/>
      <c r="AB637" s="112"/>
      <c r="AC637" s="112"/>
      <c r="AD637" s="112"/>
      <c r="AE637" s="112"/>
    </row>
    <row r="638" spans="1:31" s="116" customFormat="1" x14ac:dyDescent="0.2">
      <c r="A638" s="12"/>
      <c r="B638" s="12"/>
      <c r="C638" s="66"/>
      <c r="D638" s="66"/>
      <c r="E638" s="13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6"/>
      <c r="S638" s="118"/>
      <c r="T638" s="112"/>
      <c r="U638" s="112"/>
      <c r="V638" s="112"/>
      <c r="W638" s="112"/>
      <c r="X638" s="112"/>
      <c r="Y638" s="112"/>
      <c r="Z638" s="112"/>
      <c r="AA638" s="112"/>
      <c r="AB638" s="112"/>
      <c r="AC638" s="112"/>
      <c r="AD638" s="112"/>
      <c r="AE638" s="112"/>
    </row>
    <row r="639" spans="1:31" s="116" customFormat="1" x14ac:dyDescent="0.2">
      <c r="A639" s="12"/>
      <c r="B639" s="12"/>
      <c r="C639" s="66"/>
      <c r="D639" s="66"/>
      <c r="E639" s="13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6"/>
      <c r="S639" s="118"/>
      <c r="T639" s="112"/>
      <c r="U639" s="112"/>
      <c r="V639" s="112"/>
      <c r="W639" s="112"/>
      <c r="X639" s="112"/>
      <c r="Y639" s="112"/>
      <c r="Z639" s="112"/>
      <c r="AA639" s="112"/>
      <c r="AB639" s="112"/>
      <c r="AC639" s="112"/>
      <c r="AD639" s="112"/>
      <c r="AE639" s="112"/>
    </row>
    <row r="640" spans="1:31" s="116" customFormat="1" x14ac:dyDescent="0.2">
      <c r="A640" s="12"/>
      <c r="B640" s="12"/>
      <c r="C640" s="66"/>
      <c r="D640" s="66"/>
      <c r="E640" s="13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6"/>
      <c r="S640" s="118"/>
      <c r="T640" s="112"/>
      <c r="U640" s="112"/>
      <c r="V640" s="112"/>
      <c r="W640" s="112"/>
      <c r="X640" s="112"/>
      <c r="Y640" s="112"/>
      <c r="Z640" s="112"/>
      <c r="AA640" s="112"/>
      <c r="AB640" s="112"/>
      <c r="AC640" s="112"/>
      <c r="AD640" s="112"/>
      <c r="AE640" s="112"/>
    </row>
    <row r="641" spans="1:31" s="116" customFormat="1" x14ac:dyDescent="0.2">
      <c r="A641" s="12"/>
      <c r="B641" s="12"/>
      <c r="C641" s="66"/>
      <c r="D641" s="66"/>
      <c r="E641" s="13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6"/>
      <c r="S641" s="118"/>
      <c r="T641" s="112"/>
      <c r="U641" s="112"/>
      <c r="V641" s="112"/>
      <c r="W641" s="112"/>
      <c r="X641" s="112"/>
      <c r="Y641" s="112"/>
      <c r="Z641" s="112"/>
      <c r="AA641" s="112"/>
      <c r="AB641" s="112"/>
      <c r="AC641" s="112"/>
      <c r="AD641" s="112"/>
      <c r="AE641" s="112"/>
    </row>
    <row r="642" spans="1:31" s="116" customFormat="1" x14ac:dyDescent="0.2">
      <c r="A642" s="12"/>
      <c r="B642" s="12"/>
      <c r="C642" s="66"/>
      <c r="D642" s="66"/>
      <c r="E642" s="13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6"/>
      <c r="S642" s="118"/>
      <c r="T642" s="112"/>
      <c r="U642" s="112"/>
      <c r="V642" s="112"/>
      <c r="W642" s="112"/>
      <c r="X642" s="112"/>
      <c r="Y642" s="112"/>
      <c r="Z642" s="112"/>
      <c r="AA642" s="112"/>
      <c r="AB642" s="112"/>
      <c r="AC642" s="112"/>
      <c r="AD642" s="112"/>
      <c r="AE642" s="112"/>
    </row>
    <row r="643" spans="1:31" s="116" customFormat="1" x14ac:dyDescent="0.2">
      <c r="A643" s="12"/>
      <c r="B643" s="12"/>
      <c r="C643" s="66"/>
      <c r="D643" s="66"/>
      <c r="E643" s="13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6"/>
      <c r="S643" s="118"/>
      <c r="T643" s="112"/>
      <c r="U643" s="112"/>
      <c r="V643" s="112"/>
      <c r="W643" s="112"/>
      <c r="X643" s="112"/>
      <c r="Y643" s="112"/>
      <c r="Z643" s="112"/>
      <c r="AA643" s="112"/>
      <c r="AB643" s="112"/>
      <c r="AC643" s="112"/>
      <c r="AD643" s="112"/>
      <c r="AE643" s="112"/>
    </row>
    <row r="644" spans="1:31" s="116" customFormat="1" x14ac:dyDescent="0.2">
      <c r="A644" s="12"/>
      <c r="B644" s="12"/>
      <c r="C644" s="66"/>
      <c r="D644" s="66"/>
      <c r="E644" s="13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6"/>
      <c r="S644" s="118"/>
      <c r="T644" s="112"/>
      <c r="U644" s="112"/>
      <c r="V644" s="112"/>
      <c r="W644" s="112"/>
      <c r="X644" s="112"/>
      <c r="Y644" s="112"/>
      <c r="Z644" s="112"/>
      <c r="AA644" s="112"/>
      <c r="AB644" s="112"/>
      <c r="AC644" s="112"/>
      <c r="AD644" s="112"/>
      <c r="AE644" s="112"/>
    </row>
    <row r="645" spans="1:31" s="116" customFormat="1" x14ac:dyDescent="0.2">
      <c r="A645" s="12"/>
      <c r="B645" s="12"/>
      <c r="C645" s="66"/>
      <c r="D645" s="66"/>
      <c r="E645" s="13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6"/>
      <c r="S645" s="118"/>
      <c r="T645" s="112"/>
      <c r="U645" s="112"/>
      <c r="V645" s="112"/>
      <c r="W645" s="112"/>
      <c r="X645" s="112"/>
      <c r="Y645" s="112"/>
      <c r="Z645" s="112"/>
      <c r="AA645" s="112"/>
      <c r="AB645" s="112"/>
      <c r="AC645" s="112"/>
      <c r="AD645" s="112"/>
      <c r="AE645" s="112"/>
    </row>
    <row r="646" spans="1:31" s="116" customFormat="1" x14ac:dyDescent="0.2">
      <c r="A646" s="12"/>
      <c r="B646" s="12"/>
      <c r="C646" s="66"/>
      <c r="D646" s="66"/>
      <c r="E646" s="13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6"/>
      <c r="S646" s="118"/>
      <c r="T646" s="112"/>
      <c r="U646" s="112"/>
      <c r="V646" s="112"/>
      <c r="W646" s="112"/>
      <c r="X646" s="112"/>
      <c r="Y646" s="112"/>
      <c r="Z646" s="112"/>
      <c r="AA646" s="112"/>
      <c r="AB646" s="112"/>
      <c r="AC646" s="112"/>
      <c r="AD646" s="112"/>
      <c r="AE646" s="112"/>
    </row>
    <row r="647" spans="1:31" s="116" customFormat="1" x14ac:dyDescent="0.2">
      <c r="A647" s="12"/>
      <c r="B647" s="12"/>
      <c r="C647" s="66"/>
      <c r="D647" s="66"/>
      <c r="E647" s="13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6"/>
      <c r="S647" s="118"/>
      <c r="T647" s="112"/>
      <c r="U647" s="112"/>
      <c r="V647" s="112"/>
      <c r="W647" s="112"/>
      <c r="X647" s="112"/>
      <c r="Y647" s="112"/>
      <c r="Z647" s="112"/>
      <c r="AA647" s="112"/>
      <c r="AB647" s="112"/>
      <c r="AC647" s="112"/>
      <c r="AD647" s="112"/>
      <c r="AE647" s="112"/>
    </row>
    <row r="648" spans="1:31" s="116" customFormat="1" x14ac:dyDescent="0.2">
      <c r="A648" s="12"/>
      <c r="B648" s="12"/>
      <c r="C648" s="66"/>
      <c r="D648" s="66"/>
      <c r="E648" s="13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6"/>
      <c r="S648" s="118"/>
      <c r="T648" s="112"/>
      <c r="U648" s="112"/>
      <c r="V648" s="112"/>
      <c r="W648" s="112"/>
      <c r="X648" s="112"/>
      <c r="Y648" s="112"/>
      <c r="Z648" s="112"/>
      <c r="AA648" s="112"/>
      <c r="AB648" s="112"/>
      <c r="AC648" s="112"/>
      <c r="AD648" s="112"/>
      <c r="AE648" s="112"/>
    </row>
    <row r="649" spans="1:31" s="116" customFormat="1" x14ac:dyDescent="0.2">
      <c r="A649" s="12"/>
      <c r="B649" s="12"/>
      <c r="C649" s="66"/>
      <c r="D649" s="66"/>
      <c r="E649" s="13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6"/>
      <c r="S649" s="118"/>
      <c r="T649" s="112"/>
      <c r="U649" s="112"/>
      <c r="V649" s="112"/>
      <c r="W649" s="112"/>
      <c r="X649" s="112"/>
      <c r="Y649" s="112"/>
      <c r="Z649" s="112"/>
      <c r="AA649" s="112"/>
      <c r="AB649" s="112"/>
      <c r="AC649" s="112"/>
      <c r="AD649" s="112"/>
      <c r="AE649" s="112"/>
    </row>
    <row r="650" spans="1:31" s="116" customFormat="1" x14ac:dyDescent="0.2">
      <c r="A650" s="12"/>
      <c r="B650" s="12"/>
      <c r="C650" s="66"/>
      <c r="D650" s="66"/>
      <c r="E650" s="13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6"/>
      <c r="S650" s="118"/>
      <c r="T650" s="112"/>
      <c r="U650" s="112"/>
      <c r="V650" s="112"/>
      <c r="W650" s="112"/>
      <c r="X650" s="112"/>
      <c r="Y650" s="112"/>
      <c r="Z650" s="112"/>
      <c r="AA650" s="112"/>
      <c r="AB650" s="112"/>
      <c r="AC650" s="112"/>
      <c r="AD650" s="112"/>
      <c r="AE650" s="112"/>
    </row>
    <row r="651" spans="1:31" s="116" customFormat="1" x14ac:dyDescent="0.2">
      <c r="A651" s="12"/>
      <c r="B651" s="12"/>
      <c r="C651" s="66"/>
      <c r="D651" s="66"/>
      <c r="E651" s="13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6"/>
      <c r="S651" s="118"/>
      <c r="T651" s="112"/>
      <c r="U651" s="112"/>
      <c r="V651" s="112"/>
      <c r="W651" s="112"/>
      <c r="X651" s="112"/>
      <c r="Y651" s="112"/>
      <c r="Z651" s="112"/>
      <c r="AA651" s="112"/>
      <c r="AB651" s="112"/>
      <c r="AC651" s="112"/>
      <c r="AD651" s="112"/>
      <c r="AE651" s="112"/>
    </row>
    <row r="652" spans="1:31" s="116" customFormat="1" x14ac:dyDescent="0.2">
      <c r="A652" s="12"/>
      <c r="B652" s="12"/>
      <c r="C652" s="66"/>
      <c r="D652" s="66"/>
      <c r="E652" s="13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6"/>
      <c r="S652" s="118"/>
      <c r="T652" s="112"/>
      <c r="U652" s="112"/>
      <c r="V652" s="112"/>
      <c r="W652" s="112"/>
      <c r="X652" s="112"/>
      <c r="Y652" s="112"/>
      <c r="Z652" s="112"/>
      <c r="AA652" s="112"/>
      <c r="AB652" s="112"/>
      <c r="AC652" s="112"/>
      <c r="AD652" s="112"/>
      <c r="AE652" s="112"/>
    </row>
    <row r="653" spans="1:31" s="116" customFormat="1" x14ac:dyDescent="0.2">
      <c r="A653" s="12"/>
      <c r="B653" s="12"/>
      <c r="C653" s="66"/>
      <c r="D653" s="66"/>
      <c r="E653" s="13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6"/>
      <c r="S653" s="118"/>
      <c r="T653" s="112"/>
      <c r="U653" s="112"/>
      <c r="V653" s="112"/>
      <c r="W653" s="112"/>
      <c r="X653" s="112"/>
      <c r="Y653" s="112"/>
      <c r="Z653" s="112"/>
      <c r="AA653" s="112"/>
      <c r="AB653" s="112"/>
      <c r="AC653" s="112"/>
      <c r="AD653" s="112"/>
      <c r="AE653" s="112"/>
    </row>
    <row r="654" spans="1:31" s="116" customFormat="1" x14ac:dyDescent="0.2">
      <c r="A654" s="12"/>
      <c r="B654" s="12"/>
      <c r="C654" s="66"/>
      <c r="D654" s="66"/>
      <c r="E654" s="13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6"/>
      <c r="S654" s="118"/>
      <c r="T654" s="112"/>
      <c r="U654" s="112"/>
      <c r="V654" s="112"/>
      <c r="W654" s="112"/>
      <c r="X654" s="112"/>
      <c r="Y654" s="112"/>
      <c r="Z654" s="112"/>
      <c r="AA654" s="112"/>
      <c r="AB654" s="112"/>
      <c r="AC654" s="112"/>
      <c r="AD654" s="112"/>
      <c r="AE654" s="112"/>
    </row>
    <row r="655" spans="1:31" s="116" customFormat="1" x14ac:dyDescent="0.2">
      <c r="A655" s="12"/>
      <c r="B655" s="12"/>
      <c r="C655" s="66"/>
      <c r="D655" s="66"/>
      <c r="E655" s="13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6"/>
      <c r="S655" s="118"/>
      <c r="T655" s="112"/>
      <c r="U655" s="112"/>
      <c r="V655" s="112"/>
      <c r="W655" s="112"/>
      <c r="X655" s="112"/>
      <c r="Y655" s="112"/>
      <c r="Z655" s="112"/>
      <c r="AA655" s="112"/>
      <c r="AB655" s="112"/>
      <c r="AC655" s="112"/>
      <c r="AD655" s="112"/>
      <c r="AE655" s="112"/>
    </row>
    <row r="656" spans="1:31" s="116" customFormat="1" x14ac:dyDescent="0.2">
      <c r="A656" s="12"/>
      <c r="B656" s="12"/>
      <c r="C656" s="66"/>
      <c r="D656" s="66"/>
      <c r="E656" s="13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6"/>
      <c r="S656" s="118"/>
      <c r="T656" s="112"/>
      <c r="U656" s="112"/>
      <c r="V656" s="112"/>
      <c r="W656" s="112"/>
      <c r="X656" s="112"/>
      <c r="Y656" s="112"/>
      <c r="Z656" s="112"/>
      <c r="AA656" s="112"/>
      <c r="AB656" s="112"/>
      <c r="AC656" s="112"/>
      <c r="AD656" s="112"/>
      <c r="AE656" s="112"/>
    </row>
    <row r="657" spans="1:31" s="116" customFormat="1" x14ac:dyDescent="0.2">
      <c r="A657" s="12"/>
      <c r="B657" s="12"/>
      <c r="C657" s="66"/>
      <c r="D657" s="66"/>
      <c r="E657" s="13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6"/>
      <c r="S657" s="118"/>
      <c r="T657" s="112"/>
      <c r="U657" s="112"/>
      <c r="V657" s="112"/>
      <c r="W657" s="112"/>
      <c r="X657" s="112"/>
      <c r="Y657" s="112"/>
      <c r="Z657" s="112"/>
      <c r="AA657" s="112"/>
      <c r="AB657" s="112"/>
      <c r="AC657" s="112"/>
      <c r="AD657" s="112"/>
      <c r="AE657" s="112"/>
    </row>
    <row r="658" spans="1:31" s="116" customFormat="1" x14ac:dyDescent="0.2">
      <c r="A658" s="12"/>
      <c r="B658" s="12"/>
      <c r="C658" s="66"/>
      <c r="D658" s="66"/>
      <c r="E658" s="13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6"/>
      <c r="S658" s="118"/>
      <c r="T658" s="112"/>
      <c r="U658" s="112"/>
      <c r="V658" s="112"/>
      <c r="W658" s="112"/>
      <c r="X658" s="112"/>
      <c r="Y658" s="112"/>
      <c r="Z658" s="112"/>
      <c r="AA658" s="112"/>
      <c r="AB658" s="112"/>
      <c r="AC658" s="112"/>
      <c r="AD658" s="112"/>
      <c r="AE658" s="112"/>
    </row>
    <row r="659" spans="1:31" s="116" customFormat="1" x14ac:dyDescent="0.2">
      <c r="A659" s="12"/>
      <c r="B659" s="12"/>
      <c r="C659" s="66"/>
      <c r="D659" s="66"/>
      <c r="E659" s="13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6"/>
      <c r="S659" s="118"/>
      <c r="T659" s="112"/>
      <c r="U659" s="112"/>
      <c r="V659" s="112"/>
      <c r="W659" s="112"/>
      <c r="X659" s="112"/>
      <c r="Y659" s="112"/>
      <c r="Z659" s="112"/>
      <c r="AA659" s="112"/>
      <c r="AB659" s="112"/>
      <c r="AC659" s="112"/>
      <c r="AD659" s="112"/>
      <c r="AE659" s="112"/>
    </row>
    <row r="660" spans="1:31" s="116" customFormat="1" x14ac:dyDescent="0.2">
      <c r="A660" s="12"/>
      <c r="B660" s="12"/>
      <c r="C660" s="66"/>
      <c r="D660" s="66"/>
      <c r="E660" s="13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6"/>
      <c r="S660" s="118"/>
      <c r="T660" s="112"/>
      <c r="U660" s="112"/>
      <c r="V660" s="112"/>
      <c r="W660" s="112"/>
      <c r="X660" s="112"/>
      <c r="Y660" s="112"/>
      <c r="Z660" s="112"/>
      <c r="AA660" s="112"/>
      <c r="AB660" s="112"/>
      <c r="AC660" s="112"/>
      <c r="AD660" s="112"/>
      <c r="AE660" s="112"/>
    </row>
    <row r="661" spans="1:31" s="116" customFormat="1" x14ac:dyDescent="0.2">
      <c r="A661" s="12"/>
      <c r="B661" s="12"/>
      <c r="C661" s="66"/>
      <c r="D661" s="66"/>
      <c r="E661" s="13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6"/>
      <c r="S661" s="118"/>
      <c r="T661" s="112"/>
      <c r="U661" s="112"/>
      <c r="V661" s="112"/>
      <c r="W661" s="112"/>
      <c r="X661" s="112"/>
      <c r="Y661" s="112"/>
      <c r="Z661" s="112"/>
      <c r="AA661" s="112"/>
      <c r="AB661" s="112"/>
      <c r="AC661" s="112"/>
      <c r="AD661" s="112"/>
      <c r="AE661" s="112"/>
    </row>
    <row r="662" spans="1:31" s="116" customFormat="1" x14ac:dyDescent="0.2">
      <c r="A662" s="12"/>
      <c r="B662" s="12"/>
      <c r="C662" s="66"/>
      <c r="D662" s="66"/>
      <c r="E662" s="13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6"/>
      <c r="S662" s="118"/>
      <c r="T662" s="112"/>
      <c r="U662" s="112"/>
      <c r="V662" s="112"/>
      <c r="W662" s="112"/>
      <c r="X662" s="112"/>
      <c r="Y662" s="112"/>
      <c r="Z662" s="112"/>
      <c r="AA662" s="112"/>
      <c r="AB662" s="112"/>
      <c r="AC662" s="112"/>
      <c r="AD662" s="112"/>
      <c r="AE662" s="112"/>
    </row>
    <row r="663" spans="1:31" s="116" customFormat="1" x14ac:dyDescent="0.2">
      <c r="A663" s="12"/>
      <c r="B663" s="12"/>
      <c r="C663" s="66"/>
      <c r="D663" s="66"/>
      <c r="E663" s="13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6"/>
      <c r="S663" s="118"/>
      <c r="T663" s="112"/>
      <c r="U663" s="112"/>
      <c r="V663" s="112"/>
      <c r="W663" s="112"/>
      <c r="X663" s="112"/>
      <c r="Y663" s="112"/>
      <c r="Z663" s="112"/>
      <c r="AA663" s="112"/>
      <c r="AB663" s="112"/>
      <c r="AC663" s="112"/>
      <c r="AD663" s="112"/>
      <c r="AE663" s="112"/>
    </row>
    <row r="664" spans="1:31" s="116" customFormat="1" x14ac:dyDescent="0.2">
      <c r="A664" s="12"/>
      <c r="B664" s="12"/>
      <c r="C664" s="66"/>
      <c r="D664" s="66"/>
      <c r="E664" s="13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6"/>
      <c r="S664" s="118"/>
      <c r="T664" s="112"/>
      <c r="U664" s="112"/>
      <c r="V664" s="112"/>
      <c r="W664" s="112"/>
      <c r="X664" s="112"/>
      <c r="Y664" s="112"/>
      <c r="Z664" s="112"/>
      <c r="AA664" s="112"/>
      <c r="AB664" s="112"/>
      <c r="AC664" s="112"/>
      <c r="AD664" s="112"/>
      <c r="AE664" s="112"/>
    </row>
    <row r="665" spans="1:31" s="116" customFormat="1" x14ac:dyDescent="0.2">
      <c r="A665" s="12"/>
      <c r="B665" s="12"/>
      <c r="C665" s="66"/>
      <c r="D665" s="66"/>
      <c r="E665" s="13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6"/>
      <c r="S665" s="118"/>
      <c r="T665" s="112"/>
      <c r="U665" s="112"/>
      <c r="V665" s="112"/>
      <c r="W665" s="112"/>
      <c r="X665" s="112"/>
      <c r="Y665" s="112"/>
      <c r="Z665" s="112"/>
      <c r="AA665" s="112"/>
      <c r="AB665" s="112"/>
      <c r="AC665" s="112"/>
      <c r="AD665" s="112"/>
      <c r="AE665" s="112"/>
    </row>
    <row r="666" spans="1:31" s="116" customFormat="1" x14ac:dyDescent="0.2">
      <c r="A666" s="12"/>
      <c r="B666" s="12"/>
      <c r="C666" s="66"/>
      <c r="D666" s="66"/>
      <c r="E666" s="13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6"/>
      <c r="S666" s="118"/>
      <c r="T666" s="112"/>
      <c r="U666" s="112"/>
      <c r="V666" s="112"/>
      <c r="W666" s="112"/>
      <c r="X666" s="112"/>
      <c r="Y666" s="112"/>
      <c r="Z666" s="112"/>
      <c r="AA666" s="112"/>
      <c r="AB666" s="112"/>
      <c r="AC666" s="112"/>
      <c r="AD666" s="112"/>
      <c r="AE666" s="112"/>
    </row>
    <row r="667" spans="1:31" s="116" customFormat="1" x14ac:dyDescent="0.2">
      <c r="A667" s="12"/>
      <c r="B667" s="12"/>
      <c r="C667" s="66"/>
      <c r="D667" s="66"/>
      <c r="E667" s="13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6"/>
      <c r="S667" s="118"/>
      <c r="T667" s="112"/>
      <c r="U667" s="112"/>
      <c r="V667" s="112"/>
      <c r="W667" s="112"/>
      <c r="X667" s="112"/>
      <c r="Y667" s="112"/>
      <c r="Z667" s="112"/>
      <c r="AA667" s="112"/>
      <c r="AB667" s="112"/>
      <c r="AC667" s="112"/>
      <c r="AD667" s="112"/>
      <c r="AE667" s="112"/>
    </row>
    <row r="668" spans="1:31" s="116" customFormat="1" x14ac:dyDescent="0.2">
      <c r="A668" s="12"/>
      <c r="B668" s="12"/>
      <c r="C668" s="66"/>
      <c r="D668" s="66"/>
      <c r="E668" s="13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6"/>
      <c r="S668" s="118"/>
      <c r="T668" s="112"/>
      <c r="U668" s="112"/>
      <c r="V668" s="112"/>
      <c r="W668" s="112"/>
      <c r="X668" s="112"/>
      <c r="Y668" s="112"/>
      <c r="Z668" s="112"/>
      <c r="AA668" s="112"/>
      <c r="AB668" s="112"/>
      <c r="AC668" s="112"/>
      <c r="AD668" s="112"/>
      <c r="AE668" s="112"/>
    </row>
    <row r="669" spans="1:31" s="116" customFormat="1" x14ac:dyDescent="0.2">
      <c r="A669" s="12"/>
      <c r="B669" s="12"/>
      <c r="C669" s="66"/>
      <c r="D669" s="66"/>
      <c r="E669" s="13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6"/>
      <c r="S669" s="118"/>
      <c r="T669" s="112"/>
      <c r="U669" s="112"/>
      <c r="V669" s="112"/>
      <c r="W669" s="112"/>
      <c r="X669" s="112"/>
      <c r="Y669" s="112"/>
      <c r="Z669" s="112"/>
      <c r="AA669" s="112"/>
      <c r="AB669" s="112"/>
      <c r="AC669" s="112"/>
      <c r="AD669" s="112"/>
      <c r="AE669" s="112"/>
    </row>
    <row r="670" spans="1:31" s="116" customFormat="1" x14ac:dyDescent="0.2">
      <c r="A670" s="12"/>
      <c r="B670" s="12"/>
      <c r="C670" s="66"/>
      <c r="D670" s="66"/>
      <c r="E670" s="13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6"/>
      <c r="S670" s="118"/>
      <c r="T670" s="112"/>
      <c r="U670" s="112"/>
      <c r="V670" s="112"/>
      <c r="W670" s="112"/>
      <c r="X670" s="112"/>
      <c r="Y670" s="112"/>
      <c r="Z670" s="112"/>
      <c r="AA670" s="112"/>
      <c r="AB670" s="112"/>
      <c r="AC670" s="112"/>
      <c r="AD670" s="112"/>
      <c r="AE670" s="112"/>
    </row>
    <row r="671" spans="1:31" s="116" customFormat="1" x14ac:dyDescent="0.2">
      <c r="A671" s="12"/>
      <c r="B671" s="12"/>
      <c r="C671" s="66"/>
      <c r="D671" s="66"/>
      <c r="E671" s="13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6"/>
      <c r="S671" s="118"/>
      <c r="T671" s="112"/>
      <c r="U671" s="112"/>
      <c r="V671" s="112"/>
      <c r="W671" s="112"/>
      <c r="X671" s="112"/>
      <c r="Y671" s="112"/>
      <c r="Z671" s="112"/>
      <c r="AA671" s="112"/>
      <c r="AB671" s="112"/>
      <c r="AC671" s="112"/>
      <c r="AD671" s="112"/>
      <c r="AE671" s="112"/>
    </row>
    <row r="672" spans="1:31" s="116" customFormat="1" x14ac:dyDescent="0.2">
      <c r="A672" s="12"/>
      <c r="B672" s="12"/>
      <c r="C672" s="66"/>
      <c r="D672" s="66"/>
      <c r="E672" s="13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6"/>
      <c r="S672" s="118"/>
      <c r="T672" s="112"/>
      <c r="U672" s="112"/>
      <c r="V672" s="112"/>
      <c r="W672" s="112"/>
      <c r="X672" s="112"/>
      <c r="Y672" s="112"/>
      <c r="Z672" s="112"/>
      <c r="AA672" s="112"/>
      <c r="AB672" s="112"/>
      <c r="AC672" s="112"/>
      <c r="AD672" s="112"/>
      <c r="AE672" s="112"/>
    </row>
    <row r="673" spans="1:31" s="116" customFormat="1" x14ac:dyDescent="0.2">
      <c r="A673" s="12"/>
      <c r="B673" s="12"/>
      <c r="C673" s="66"/>
      <c r="D673" s="66"/>
      <c r="E673" s="13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6"/>
      <c r="S673" s="118"/>
      <c r="T673" s="112"/>
      <c r="U673" s="112"/>
      <c r="V673" s="112"/>
      <c r="W673" s="112"/>
      <c r="X673" s="112"/>
      <c r="Y673" s="112"/>
      <c r="Z673" s="112"/>
      <c r="AA673" s="112"/>
      <c r="AB673" s="112"/>
      <c r="AC673" s="112"/>
      <c r="AD673" s="112"/>
      <c r="AE673" s="112"/>
    </row>
    <row r="674" spans="1:31" s="116" customFormat="1" x14ac:dyDescent="0.2">
      <c r="A674" s="12"/>
      <c r="B674" s="12"/>
      <c r="C674" s="66"/>
      <c r="D674" s="66"/>
      <c r="E674" s="13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6"/>
      <c r="S674" s="118"/>
      <c r="T674" s="112"/>
      <c r="U674" s="112"/>
      <c r="V674" s="112"/>
      <c r="W674" s="112"/>
      <c r="X674" s="112"/>
      <c r="Y674" s="112"/>
      <c r="Z674" s="112"/>
      <c r="AA674" s="112"/>
      <c r="AB674" s="112"/>
      <c r="AC674" s="112"/>
      <c r="AD674" s="112"/>
      <c r="AE674" s="112"/>
    </row>
    <row r="675" spans="1:31" s="116" customFormat="1" x14ac:dyDescent="0.2">
      <c r="A675" s="12"/>
      <c r="B675" s="12"/>
      <c r="C675" s="66"/>
      <c r="D675" s="66"/>
      <c r="E675" s="13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6"/>
      <c r="S675" s="118"/>
      <c r="T675" s="112"/>
      <c r="U675" s="112"/>
      <c r="V675" s="112"/>
      <c r="W675" s="112"/>
      <c r="X675" s="112"/>
      <c r="Y675" s="112"/>
      <c r="Z675" s="112"/>
      <c r="AA675" s="112"/>
      <c r="AB675" s="112"/>
      <c r="AC675" s="112"/>
      <c r="AD675" s="112"/>
      <c r="AE675" s="112"/>
    </row>
    <row r="676" spans="1:31" s="116" customFormat="1" x14ac:dyDescent="0.2">
      <c r="A676" s="12"/>
      <c r="B676" s="12"/>
      <c r="C676" s="66"/>
      <c r="D676" s="66"/>
      <c r="E676" s="13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6"/>
      <c r="S676" s="118"/>
      <c r="T676" s="112"/>
      <c r="U676" s="112"/>
      <c r="V676" s="112"/>
      <c r="W676" s="112"/>
      <c r="X676" s="112"/>
      <c r="Y676" s="112"/>
      <c r="Z676" s="112"/>
      <c r="AA676" s="112"/>
      <c r="AB676" s="112"/>
      <c r="AC676" s="112"/>
      <c r="AD676" s="112"/>
      <c r="AE676" s="112"/>
    </row>
    <row r="677" spans="1:31" s="116" customFormat="1" x14ac:dyDescent="0.2">
      <c r="A677" s="12"/>
      <c r="B677" s="12"/>
      <c r="C677" s="66"/>
      <c r="D677" s="66"/>
      <c r="E677" s="13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6"/>
      <c r="S677" s="118"/>
      <c r="T677" s="112"/>
      <c r="U677" s="112"/>
      <c r="V677" s="112"/>
      <c r="W677" s="112"/>
      <c r="X677" s="112"/>
      <c r="Y677" s="112"/>
      <c r="Z677" s="112"/>
      <c r="AA677" s="112"/>
      <c r="AB677" s="112"/>
      <c r="AC677" s="112"/>
      <c r="AD677" s="112"/>
      <c r="AE677" s="112"/>
    </row>
    <row r="678" spans="1:31" s="116" customFormat="1" x14ac:dyDescent="0.2">
      <c r="A678" s="12"/>
      <c r="B678" s="12"/>
      <c r="C678" s="66"/>
      <c r="D678" s="66"/>
      <c r="E678" s="13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6"/>
      <c r="S678" s="118"/>
      <c r="T678" s="112"/>
      <c r="U678" s="112"/>
      <c r="V678" s="112"/>
      <c r="W678" s="112"/>
      <c r="X678" s="112"/>
      <c r="Y678" s="112"/>
      <c r="Z678" s="112"/>
      <c r="AA678" s="112"/>
      <c r="AB678" s="112"/>
      <c r="AC678" s="112"/>
      <c r="AD678" s="112"/>
      <c r="AE678" s="112"/>
    </row>
    <row r="679" spans="1:31" s="116" customFormat="1" x14ac:dyDescent="0.2">
      <c r="A679" s="12"/>
      <c r="B679" s="12"/>
      <c r="C679" s="66"/>
      <c r="D679" s="66"/>
      <c r="E679" s="13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6"/>
      <c r="S679" s="118"/>
      <c r="T679" s="112"/>
      <c r="U679" s="112"/>
      <c r="V679" s="112"/>
      <c r="W679" s="112"/>
      <c r="X679" s="112"/>
      <c r="Y679" s="112"/>
      <c r="Z679" s="112"/>
      <c r="AA679" s="112"/>
      <c r="AB679" s="112"/>
      <c r="AC679" s="112"/>
      <c r="AD679" s="112"/>
      <c r="AE679" s="112"/>
    </row>
    <row r="680" spans="1:31" s="116" customFormat="1" x14ac:dyDescent="0.2">
      <c r="A680" s="12"/>
      <c r="B680" s="12"/>
      <c r="C680" s="66"/>
      <c r="D680" s="66"/>
      <c r="E680" s="13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6"/>
      <c r="S680" s="118"/>
      <c r="T680" s="112"/>
      <c r="U680" s="112"/>
      <c r="V680" s="112"/>
      <c r="W680" s="112"/>
      <c r="X680" s="112"/>
      <c r="Y680" s="112"/>
      <c r="Z680" s="112"/>
      <c r="AA680" s="112"/>
      <c r="AB680" s="112"/>
      <c r="AC680" s="112"/>
      <c r="AD680" s="112"/>
      <c r="AE680" s="112"/>
    </row>
    <row r="681" spans="1:31" s="116" customFormat="1" x14ac:dyDescent="0.2">
      <c r="A681" s="12"/>
      <c r="B681" s="12"/>
      <c r="C681" s="66"/>
      <c r="D681" s="66"/>
      <c r="E681" s="13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6"/>
      <c r="S681" s="118"/>
      <c r="T681" s="112"/>
      <c r="U681" s="112"/>
      <c r="V681" s="112"/>
      <c r="W681" s="112"/>
      <c r="X681" s="112"/>
      <c r="Y681" s="112"/>
      <c r="Z681" s="112"/>
      <c r="AA681" s="112"/>
      <c r="AB681" s="112"/>
      <c r="AC681" s="112"/>
      <c r="AD681" s="112"/>
      <c r="AE681" s="112"/>
    </row>
    <row r="682" spans="1:31" s="116" customFormat="1" x14ac:dyDescent="0.2">
      <c r="A682" s="12"/>
      <c r="B682" s="12"/>
      <c r="C682" s="66"/>
      <c r="D682" s="66"/>
      <c r="E682" s="13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6"/>
      <c r="S682" s="118"/>
      <c r="T682" s="112"/>
      <c r="U682" s="112"/>
      <c r="V682" s="112"/>
      <c r="W682" s="112"/>
      <c r="X682" s="112"/>
      <c r="Y682" s="112"/>
      <c r="Z682" s="112"/>
      <c r="AA682" s="112"/>
      <c r="AB682" s="112"/>
      <c r="AC682" s="112"/>
      <c r="AD682" s="112"/>
      <c r="AE682" s="112"/>
    </row>
    <row r="683" spans="1:31" s="116" customFormat="1" x14ac:dyDescent="0.2">
      <c r="A683" s="12"/>
      <c r="B683" s="12"/>
      <c r="C683" s="66"/>
      <c r="D683" s="66"/>
      <c r="E683" s="13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6"/>
      <c r="S683" s="118"/>
      <c r="T683" s="112"/>
      <c r="U683" s="112"/>
      <c r="V683" s="112"/>
      <c r="W683" s="112"/>
      <c r="X683" s="112"/>
      <c r="Y683" s="112"/>
      <c r="Z683" s="112"/>
      <c r="AA683" s="112"/>
      <c r="AB683" s="112"/>
      <c r="AC683" s="112"/>
      <c r="AD683" s="112"/>
      <c r="AE683" s="112"/>
    </row>
    <row r="684" spans="1:31" s="116" customFormat="1" x14ac:dyDescent="0.2">
      <c r="A684" s="12"/>
      <c r="B684" s="12"/>
      <c r="C684" s="66"/>
      <c r="D684" s="66"/>
      <c r="E684" s="13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6"/>
      <c r="S684" s="118"/>
      <c r="T684" s="112"/>
      <c r="U684" s="112"/>
      <c r="V684" s="112"/>
      <c r="W684" s="112"/>
      <c r="X684" s="112"/>
      <c r="Y684" s="112"/>
      <c r="Z684" s="112"/>
      <c r="AA684" s="112"/>
      <c r="AB684" s="112"/>
      <c r="AC684" s="112"/>
      <c r="AD684" s="112"/>
      <c r="AE684" s="112"/>
    </row>
    <row r="685" spans="1:31" s="116" customFormat="1" x14ac:dyDescent="0.2">
      <c r="A685" s="12"/>
      <c r="B685" s="12"/>
      <c r="C685" s="66"/>
      <c r="D685" s="66"/>
      <c r="E685" s="13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6"/>
      <c r="S685" s="118"/>
      <c r="T685" s="112"/>
      <c r="U685" s="112"/>
      <c r="V685" s="112"/>
      <c r="W685" s="112"/>
      <c r="X685" s="112"/>
      <c r="Y685" s="112"/>
      <c r="Z685" s="112"/>
      <c r="AA685" s="112"/>
      <c r="AB685" s="112"/>
      <c r="AC685" s="112"/>
      <c r="AD685" s="112"/>
      <c r="AE685" s="112"/>
    </row>
    <row r="686" spans="1:31" s="116" customFormat="1" x14ac:dyDescent="0.2">
      <c r="A686" s="12"/>
      <c r="B686" s="12"/>
      <c r="C686" s="66"/>
      <c r="D686" s="66"/>
      <c r="E686" s="13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6"/>
      <c r="S686" s="118"/>
      <c r="T686" s="112"/>
      <c r="U686" s="112"/>
      <c r="V686" s="112"/>
      <c r="W686" s="112"/>
      <c r="X686" s="112"/>
      <c r="Y686" s="112"/>
      <c r="Z686" s="112"/>
      <c r="AA686" s="112"/>
      <c r="AB686" s="112"/>
      <c r="AC686" s="112"/>
      <c r="AD686" s="112"/>
      <c r="AE686" s="112"/>
    </row>
    <row r="687" spans="1:31" s="116" customFormat="1" x14ac:dyDescent="0.2">
      <c r="A687" s="12"/>
      <c r="B687" s="12"/>
      <c r="C687" s="66"/>
      <c r="D687" s="66"/>
      <c r="E687" s="13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6"/>
      <c r="S687" s="118"/>
      <c r="T687" s="112"/>
      <c r="U687" s="112"/>
      <c r="V687" s="112"/>
      <c r="W687" s="112"/>
      <c r="X687" s="112"/>
      <c r="Y687" s="112"/>
      <c r="Z687" s="112"/>
      <c r="AA687" s="112"/>
      <c r="AB687" s="112"/>
      <c r="AC687" s="112"/>
      <c r="AD687" s="112"/>
      <c r="AE687" s="112"/>
    </row>
    <row r="688" spans="1:31" s="116" customFormat="1" x14ac:dyDescent="0.2">
      <c r="A688" s="12"/>
      <c r="B688" s="12"/>
      <c r="C688" s="66"/>
      <c r="D688" s="66"/>
      <c r="E688" s="13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6"/>
      <c r="S688" s="118"/>
      <c r="T688" s="112"/>
      <c r="U688" s="112"/>
      <c r="V688" s="112"/>
      <c r="W688" s="112"/>
      <c r="X688" s="112"/>
      <c r="Y688" s="112"/>
      <c r="Z688" s="112"/>
      <c r="AA688" s="112"/>
      <c r="AB688" s="112"/>
      <c r="AC688" s="112"/>
      <c r="AD688" s="112"/>
      <c r="AE688" s="112"/>
    </row>
    <row r="689" spans="1:31" s="116" customFormat="1" x14ac:dyDescent="0.2">
      <c r="A689" s="12"/>
      <c r="B689" s="12"/>
      <c r="C689" s="66"/>
      <c r="D689" s="66"/>
      <c r="E689" s="13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6"/>
      <c r="S689" s="118"/>
      <c r="T689" s="112"/>
      <c r="U689" s="112"/>
      <c r="V689" s="112"/>
      <c r="W689" s="112"/>
      <c r="X689" s="112"/>
      <c r="Y689" s="112"/>
      <c r="Z689" s="112"/>
      <c r="AA689" s="112"/>
      <c r="AB689" s="112"/>
      <c r="AC689" s="112"/>
      <c r="AD689" s="112"/>
      <c r="AE689" s="112"/>
    </row>
    <row r="690" spans="1:31" s="116" customFormat="1" x14ac:dyDescent="0.2">
      <c r="A690" s="12"/>
      <c r="B690" s="12"/>
      <c r="C690" s="66"/>
      <c r="D690" s="66"/>
      <c r="E690" s="13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6"/>
      <c r="S690" s="118"/>
      <c r="T690" s="112"/>
      <c r="U690" s="112"/>
      <c r="V690" s="112"/>
      <c r="W690" s="112"/>
      <c r="X690" s="112"/>
      <c r="Y690" s="112"/>
      <c r="Z690" s="112"/>
      <c r="AA690" s="112"/>
      <c r="AB690" s="112"/>
      <c r="AC690" s="112"/>
      <c r="AD690" s="112"/>
      <c r="AE690" s="112"/>
    </row>
    <row r="691" spans="1:31" s="116" customFormat="1" x14ac:dyDescent="0.2">
      <c r="A691" s="12"/>
      <c r="B691" s="12"/>
      <c r="C691" s="66"/>
      <c r="D691" s="66"/>
      <c r="E691" s="13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6"/>
      <c r="S691" s="118"/>
      <c r="T691" s="112"/>
      <c r="U691" s="112"/>
      <c r="V691" s="112"/>
      <c r="W691" s="112"/>
      <c r="X691" s="112"/>
      <c r="Y691" s="112"/>
      <c r="Z691" s="112"/>
      <c r="AA691" s="112"/>
      <c r="AB691" s="112"/>
      <c r="AC691" s="112"/>
      <c r="AD691" s="112"/>
      <c r="AE691" s="112"/>
    </row>
    <row r="692" spans="1:31" s="116" customFormat="1" x14ac:dyDescent="0.2">
      <c r="A692" s="12"/>
      <c r="B692" s="12"/>
      <c r="C692" s="66"/>
      <c r="D692" s="66"/>
      <c r="E692" s="13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6"/>
      <c r="S692" s="118"/>
      <c r="T692" s="112"/>
      <c r="U692" s="112"/>
      <c r="V692" s="112"/>
      <c r="W692" s="112"/>
      <c r="X692" s="112"/>
      <c r="Y692" s="112"/>
      <c r="Z692" s="112"/>
      <c r="AA692" s="112"/>
      <c r="AB692" s="112"/>
      <c r="AC692" s="112"/>
      <c r="AD692" s="112"/>
      <c r="AE692" s="112"/>
    </row>
    <row r="693" spans="1:31" s="116" customFormat="1" x14ac:dyDescent="0.2">
      <c r="A693" s="12"/>
      <c r="B693" s="12"/>
      <c r="C693" s="66"/>
      <c r="D693" s="66"/>
      <c r="E693" s="13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6"/>
      <c r="S693" s="118"/>
      <c r="T693" s="112"/>
      <c r="U693" s="112"/>
      <c r="V693" s="112"/>
      <c r="W693" s="112"/>
      <c r="X693" s="112"/>
      <c r="Y693" s="112"/>
      <c r="Z693" s="112"/>
      <c r="AA693" s="112"/>
      <c r="AB693" s="112"/>
      <c r="AC693" s="112"/>
      <c r="AD693" s="112"/>
      <c r="AE693" s="112"/>
    </row>
    <row r="694" spans="1:31" s="116" customFormat="1" x14ac:dyDescent="0.2">
      <c r="A694" s="12"/>
      <c r="B694" s="12"/>
      <c r="C694" s="66"/>
      <c r="D694" s="66"/>
      <c r="E694" s="13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6"/>
      <c r="S694" s="118"/>
      <c r="T694" s="112"/>
      <c r="U694" s="112"/>
      <c r="V694" s="112"/>
      <c r="W694" s="112"/>
      <c r="X694" s="112"/>
      <c r="Y694" s="112"/>
      <c r="Z694" s="112"/>
      <c r="AA694" s="112"/>
      <c r="AB694" s="112"/>
      <c r="AC694" s="112"/>
      <c r="AD694" s="112"/>
      <c r="AE694" s="112"/>
    </row>
    <row r="695" spans="1:31" s="116" customFormat="1" x14ac:dyDescent="0.2">
      <c r="A695" s="12"/>
      <c r="B695" s="12"/>
      <c r="C695" s="66"/>
      <c r="D695" s="66"/>
      <c r="E695" s="13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6"/>
      <c r="S695" s="118"/>
      <c r="T695" s="112"/>
      <c r="U695" s="112"/>
      <c r="V695" s="112"/>
      <c r="W695" s="112"/>
      <c r="X695" s="112"/>
      <c r="Y695" s="112"/>
      <c r="Z695" s="112"/>
      <c r="AA695" s="112"/>
      <c r="AB695" s="112"/>
      <c r="AC695" s="112"/>
      <c r="AD695" s="112"/>
      <c r="AE695" s="112"/>
    </row>
    <row r="696" spans="1:31" s="116" customFormat="1" x14ac:dyDescent="0.2">
      <c r="A696" s="12"/>
      <c r="B696" s="12"/>
      <c r="C696" s="66"/>
      <c r="D696" s="66"/>
      <c r="E696" s="13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6"/>
      <c r="S696" s="118"/>
      <c r="T696" s="112"/>
      <c r="U696" s="112"/>
      <c r="V696" s="112"/>
      <c r="W696" s="112"/>
      <c r="X696" s="112"/>
      <c r="Y696" s="112"/>
      <c r="Z696" s="112"/>
      <c r="AA696" s="112"/>
      <c r="AB696" s="112"/>
      <c r="AC696" s="112"/>
      <c r="AD696" s="112"/>
      <c r="AE696" s="112"/>
    </row>
    <row r="697" spans="1:31" s="116" customFormat="1" x14ac:dyDescent="0.2">
      <c r="A697" s="12"/>
      <c r="B697" s="12"/>
      <c r="C697" s="66"/>
      <c r="D697" s="66"/>
      <c r="E697" s="13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6"/>
      <c r="S697" s="118"/>
      <c r="T697" s="112"/>
      <c r="U697" s="112"/>
      <c r="V697" s="112"/>
      <c r="W697" s="112"/>
      <c r="X697" s="112"/>
      <c r="Y697" s="112"/>
      <c r="Z697" s="112"/>
      <c r="AA697" s="112"/>
      <c r="AB697" s="112"/>
      <c r="AC697" s="112"/>
      <c r="AD697" s="112"/>
      <c r="AE697" s="112"/>
    </row>
    <row r="698" spans="1:31" s="116" customFormat="1" x14ac:dyDescent="0.2">
      <c r="A698" s="12"/>
      <c r="B698" s="12"/>
      <c r="C698" s="66"/>
      <c r="D698" s="66"/>
      <c r="E698" s="13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6"/>
      <c r="S698" s="118"/>
      <c r="T698" s="112"/>
      <c r="U698" s="112"/>
      <c r="V698" s="112"/>
      <c r="W698" s="112"/>
      <c r="X698" s="112"/>
      <c r="Y698" s="112"/>
      <c r="Z698" s="112"/>
      <c r="AA698" s="112"/>
      <c r="AB698" s="112"/>
      <c r="AC698" s="112"/>
      <c r="AD698" s="112"/>
      <c r="AE698" s="112"/>
    </row>
    <row r="699" spans="1:31" s="116" customFormat="1" x14ac:dyDescent="0.2">
      <c r="A699" s="12"/>
      <c r="B699" s="12"/>
      <c r="C699" s="66"/>
      <c r="D699" s="66"/>
      <c r="E699" s="13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6"/>
      <c r="S699" s="118"/>
      <c r="T699" s="112"/>
      <c r="U699" s="112"/>
      <c r="V699" s="112"/>
      <c r="W699" s="112"/>
      <c r="X699" s="112"/>
      <c r="Y699" s="112"/>
      <c r="Z699" s="112"/>
      <c r="AA699" s="112"/>
      <c r="AB699" s="112"/>
      <c r="AC699" s="112"/>
      <c r="AD699" s="112"/>
      <c r="AE699" s="112"/>
    </row>
    <row r="700" spans="1:31" s="116" customFormat="1" x14ac:dyDescent="0.2">
      <c r="A700" s="12"/>
      <c r="B700" s="12"/>
      <c r="C700" s="66"/>
      <c r="D700" s="66"/>
      <c r="E700" s="13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6"/>
      <c r="S700" s="118"/>
      <c r="T700" s="112"/>
      <c r="U700" s="112"/>
      <c r="V700" s="112"/>
      <c r="W700" s="112"/>
      <c r="X700" s="112"/>
      <c r="Y700" s="112"/>
      <c r="Z700" s="112"/>
      <c r="AA700" s="112"/>
      <c r="AB700" s="112"/>
      <c r="AC700" s="112"/>
      <c r="AD700" s="112"/>
      <c r="AE700" s="112"/>
    </row>
    <row r="701" spans="1:31" s="116" customFormat="1" x14ac:dyDescent="0.2">
      <c r="A701" s="12"/>
      <c r="B701" s="12"/>
      <c r="C701" s="66"/>
      <c r="D701" s="66"/>
      <c r="E701" s="13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6"/>
      <c r="S701" s="118"/>
      <c r="T701" s="112"/>
      <c r="U701" s="112"/>
      <c r="V701" s="112"/>
      <c r="W701" s="112"/>
      <c r="X701" s="112"/>
      <c r="Y701" s="112"/>
      <c r="Z701" s="112"/>
      <c r="AA701" s="112"/>
      <c r="AB701" s="112"/>
      <c r="AC701" s="112"/>
      <c r="AD701" s="112"/>
      <c r="AE701" s="112"/>
    </row>
    <row r="702" spans="1:31" s="116" customFormat="1" x14ac:dyDescent="0.2">
      <c r="A702" s="12"/>
      <c r="B702" s="12"/>
      <c r="C702" s="66"/>
      <c r="D702" s="66"/>
      <c r="E702" s="13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6"/>
      <c r="S702" s="118"/>
      <c r="T702" s="112"/>
      <c r="U702" s="112"/>
      <c r="V702" s="112"/>
      <c r="W702" s="112"/>
      <c r="X702" s="112"/>
      <c r="Y702" s="112"/>
      <c r="Z702" s="112"/>
      <c r="AA702" s="112"/>
      <c r="AB702" s="112"/>
      <c r="AC702" s="112"/>
      <c r="AD702" s="112"/>
      <c r="AE702" s="112"/>
    </row>
    <row r="703" spans="1:31" s="116" customFormat="1" x14ac:dyDescent="0.2">
      <c r="A703" s="12"/>
      <c r="B703" s="12"/>
      <c r="C703" s="66"/>
      <c r="D703" s="66"/>
      <c r="E703" s="13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6"/>
      <c r="S703" s="118"/>
      <c r="T703" s="112"/>
      <c r="U703" s="112"/>
      <c r="V703" s="112"/>
      <c r="W703" s="112"/>
      <c r="X703" s="112"/>
      <c r="Y703" s="112"/>
      <c r="Z703" s="112"/>
      <c r="AA703" s="112"/>
      <c r="AB703" s="112"/>
      <c r="AC703" s="112"/>
      <c r="AD703" s="112"/>
      <c r="AE703" s="112"/>
    </row>
    <row r="704" spans="1:31" s="116" customFormat="1" x14ac:dyDescent="0.2">
      <c r="A704" s="12"/>
      <c r="B704" s="12"/>
      <c r="C704" s="66"/>
      <c r="D704" s="66"/>
      <c r="E704" s="13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6"/>
      <c r="S704" s="118"/>
      <c r="T704" s="112"/>
      <c r="U704" s="112"/>
      <c r="V704" s="112"/>
      <c r="W704" s="112"/>
      <c r="X704" s="112"/>
      <c r="Y704" s="112"/>
      <c r="Z704" s="112"/>
      <c r="AA704" s="112"/>
      <c r="AB704" s="112"/>
      <c r="AC704" s="112"/>
      <c r="AD704" s="112"/>
      <c r="AE704" s="112"/>
    </row>
    <row r="705" spans="1:31" s="116" customFormat="1" x14ac:dyDescent="0.2">
      <c r="A705" s="12"/>
      <c r="B705" s="12"/>
      <c r="C705" s="66"/>
      <c r="D705" s="66"/>
      <c r="E705" s="13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6"/>
      <c r="S705" s="118"/>
      <c r="T705" s="112"/>
      <c r="U705" s="112"/>
      <c r="V705" s="112"/>
      <c r="W705" s="112"/>
      <c r="X705" s="112"/>
      <c r="Y705" s="112"/>
      <c r="Z705" s="112"/>
      <c r="AA705" s="112"/>
      <c r="AB705" s="112"/>
      <c r="AC705" s="112"/>
      <c r="AD705" s="112"/>
      <c r="AE705" s="112"/>
    </row>
    <row r="706" spans="1:31" s="116" customFormat="1" x14ac:dyDescent="0.2">
      <c r="A706" s="12"/>
      <c r="B706" s="12"/>
      <c r="C706" s="66"/>
      <c r="D706" s="66"/>
      <c r="E706" s="13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6"/>
      <c r="S706" s="118"/>
      <c r="T706" s="112"/>
      <c r="U706" s="112"/>
      <c r="V706" s="112"/>
      <c r="W706" s="112"/>
      <c r="X706" s="112"/>
      <c r="Y706" s="112"/>
      <c r="Z706" s="112"/>
      <c r="AA706" s="112"/>
      <c r="AB706" s="112"/>
      <c r="AC706" s="112"/>
      <c r="AD706" s="112"/>
      <c r="AE706" s="112"/>
    </row>
    <row r="707" spans="1:31" s="116" customFormat="1" x14ac:dyDescent="0.2">
      <c r="A707" s="12"/>
      <c r="B707" s="12"/>
      <c r="C707" s="66"/>
      <c r="D707" s="66"/>
      <c r="E707" s="13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6"/>
      <c r="S707" s="118"/>
      <c r="T707" s="112"/>
      <c r="U707" s="112"/>
      <c r="V707" s="112"/>
      <c r="W707" s="112"/>
      <c r="X707" s="112"/>
      <c r="Y707" s="112"/>
      <c r="Z707" s="112"/>
      <c r="AA707" s="112"/>
      <c r="AB707" s="112"/>
      <c r="AC707" s="112"/>
      <c r="AD707" s="112"/>
      <c r="AE707" s="112"/>
    </row>
    <row r="708" spans="1:31" s="116" customFormat="1" x14ac:dyDescent="0.2">
      <c r="A708" s="12"/>
      <c r="B708" s="12"/>
      <c r="C708" s="66"/>
      <c r="D708" s="66"/>
      <c r="E708" s="13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6"/>
      <c r="S708" s="118"/>
      <c r="T708" s="112"/>
      <c r="U708" s="112"/>
      <c r="V708" s="112"/>
      <c r="W708" s="112"/>
      <c r="X708" s="112"/>
      <c r="Y708" s="112"/>
      <c r="Z708" s="112"/>
      <c r="AA708" s="112"/>
      <c r="AB708" s="112"/>
      <c r="AC708" s="112"/>
      <c r="AD708" s="112"/>
      <c r="AE708" s="112"/>
    </row>
    <row r="709" spans="1:31" s="116" customFormat="1" x14ac:dyDescent="0.2">
      <c r="A709" s="12"/>
      <c r="B709" s="12"/>
      <c r="C709" s="66"/>
      <c r="D709" s="66"/>
      <c r="E709" s="13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6"/>
      <c r="S709" s="118"/>
      <c r="T709" s="112"/>
      <c r="U709" s="112"/>
      <c r="V709" s="112"/>
      <c r="W709" s="112"/>
      <c r="X709" s="112"/>
      <c r="Y709" s="112"/>
      <c r="Z709" s="112"/>
      <c r="AA709" s="112"/>
      <c r="AB709" s="112"/>
      <c r="AC709" s="112"/>
      <c r="AD709" s="112"/>
      <c r="AE709" s="112"/>
    </row>
    <row r="710" spans="1:31" s="116" customFormat="1" x14ac:dyDescent="0.2">
      <c r="A710" s="12"/>
      <c r="B710" s="12"/>
      <c r="C710" s="66"/>
      <c r="D710" s="66"/>
      <c r="E710" s="13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6"/>
      <c r="S710" s="118"/>
      <c r="T710" s="112"/>
      <c r="U710" s="112"/>
      <c r="V710" s="112"/>
      <c r="W710" s="112"/>
      <c r="X710" s="112"/>
      <c r="Y710" s="112"/>
      <c r="Z710" s="112"/>
      <c r="AA710" s="112"/>
      <c r="AB710" s="112"/>
      <c r="AC710" s="112"/>
      <c r="AD710" s="112"/>
      <c r="AE710" s="112"/>
    </row>
    <row r="711" spans="1:31" s="116" customFormat="1" x14ac:dyDescent="0.2">
      <c r="A711" s="12"/>
      <c r="B711" s="12"/>
      <c r="C711" s="66"/>
      <c r="D711" s="66"/>
      <c r="E711" s="13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6"/>
      <c r="S711" s="118"/>
      <c r="T711" s="112"/>
      <c r="U711" s="112"/>
      <c r="V711" s="112"/>
      <c r="W711" s="112"/>
      <c r="X711" s="112"/>
      <c r="Y711" s="112"/>
      <c r="Z711" s="112"/>
      <c r="AA711" s="112"/>
      <c r="AB711" s="112"/>
      <c r="AC711" s="112"/>
      <c r="AD711" s="112"/>
      <c r="AE711" s="112"/>
    </row>
    <row r="712" spans="1:31" s="116" customFormat="1" x14ac:dyDescent="0.2">
      <c r="A712" s="12"/>
      <c r="B712" s="12"/>
      <c r="C712" s="66"/>
      <c r="D712" s="66"/>
      <c r="E712" s="13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6"/>
      <c r="S712" s="118"/>
      <c r="T712" s="112"/>
      <c r="U712" s="112"/>
      <c r="V712" s="112"/>
      <c r="W712" s="112"/>
      <c r="X712" s="112"/>
      <c r="Y712" s="112"/>
      <c r="Z712" s="112"/>
      <c r="AA712" s="112"/>
      <c r="AB712" s="112"/>
      <c r="AC712" s="112"/>
      <c r="AD712" s="112"/>
      <c r="AE712" s="112"/>
    </row>
    <row r="713" spans="1:31" s="116" customFormat="1" x14ac:dyDescent="0.2">
      <c r="A713" s="12"/>
      <c r="B713" s="12"/>
      <c r="C713" s="66"/>
      <c r="D713" s="66"/>
      <c r="E713" s="13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6"/>
      <c r="S713" s="118"/>
      <c r="T713" s="112"/>
      <c r="U713" s="112"/>
      <c r="V713" s="112"/>
      <c r="W713" s="112"/>
      <c r="X713" s="112"/>
      <c r="Y713" s="112"/>
      <c r="Z713" s="112"/>
      <c r="AA713" s="112"/>
      <c r="AB713" s="112"/>
      <c r="AC713" s="112"/>
      <c r="AD713" s="112"/>
      <c r="AE713" s="112"/>
    </row>
    <row r="714" spans="1:31" s="116" customFormat="1" x14ac:dyDescent="0.2">
      <c r="A714" s="12"/>
      <c r="B714" s="12"/>
      <c r="C714" s="66"/>
      <c r="D714" s="66"/>
      <c r="E714" s="13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6"/>
      <c r="S714" s="118"/>
      <c r="T714" s="112"/>
      <c r="U714" s="112"/>
      <c r="V714" s="112"/>
      <c r="W714" s="112"/>
      <c r="X714" s="112"/>
      <c r="Y714" s="112"/>
      <c r="Z714" s="112"/>
      <c r="AA714" s="112"/>
      <c r="AB714" s="112"/>
      <c r="AC714" s="112"/>
      <c r="AD714" s="112"/>
      <c r="AE714" s="112"/>
    </row>
    <row r="715" spans="1:31" s="116" customFormat="1" x14ac:dyDescent="0.2">
      <c r="A715" s="12"/>
      <c r="B715" s="12"/>
      <c r="C715" s="66"/>
      <c r="D715" s="66"/>
      <c r="E715" s="13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6"/>
      <c r="S715" s="118"/>
      <c r="T715" s="112"/>
      <c r="U715" s="112"/>
      <c r="V715" s="112"/>
      <c r="W715" s="112"/>
      <c r="X715" s="112"/>
      <c r="Y715" s="112"/>
      <c r="Z715" s="112"/>
      <c r="AA715" s="112"/>
      <c r="AB715" s="112"/>
      <c r="AC715" s="112"/>
      <c r="AD715" s="112"/>
      <c r="AE715" s="112"/>
    </row>
    <row r="716" spans="1:31" s="116" customFormat="1" x14ac:dyDescent="0.2">
      <c r="A716" s="12"/>
      <c r="B716" s="12"/>
      <c r="C716" s="66"/>
      <c r="D716" s="66"/>
      <c r="E716" s="13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6"/>
      <c r="S716" s="118"/>
      <c r="T716" s="112"/>
      <c r="U716" s="112"/>
      <c r="V716" s="112"/>
      <c r="W716" s="112"/>
      <c r="X716" s="112"/>
      <c r="Y716" s="112"/>
      <c r="Z716" s="112"/>
      <c r="AA716" s="112"/>
      <c r="AB716" s="112"/>
      <c r="AC716" s="112"/>
      <c r="AD716" s="112"/>
      <c r="AE716" s="112"/>
    </row>
    <row r="717" spans="1:31" s="116" customFormat="1" x14ac:dyDescent="0.2">
      <c r="A717" s="12"/>
      <c r="B717" s="12"/>
      <c r="C717" s="66"/>
      <c r="D717" s="66"/>
      <c r="E717" s="13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6"/>
      <c r="S717" s="118"/>
      <c r="T717" s="112"/>
      <c r="U717" s="112"/>
      <c r="V717" s="112"/>
      <c r="W717" s="112"/>
      <c r="X717" s="112"/>
      <c r="Y717" s="112"/>
      <c r="Z717" s="112"/>
      <c r="AA717" s="112"/>
      <c r="AB717" s="112"/>
      <c r="AC717" s="112"/>
      <c r="AD717" s="112"/>
      <c r="AE717" s="112"/>
    </row>
    <row r="718" spans="1:31" s="116" customFormat="1" x14ac:dyDescent="0.2">
      <c r="A718" s="12"/>
      <c r="B718" s="12"/>
      <c r="C718" s="66"/>
      <c r="D718" s="66"/>
      <c r="E718" s="13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6"/>
      <c r="S718" s="118"/>
      <c r="T718" s="112"/>
      <c r="U718" s="112"/>
      <c r="V718" s="112"/>
      <c r="W718" s="112"/>
      <c r="X718" s="112"/>
      <c r="Y718" s="112"/>
      <c r="Z718" s="112"/>
      <c r="AA718" s="112"/>
      <c r="AB718" s="112"/>
      <c r="AC718" s="112"/>
      <c r="AD718" s="112"/>
      <c r="AE718" s="112"/>
    </row>
    <row r="719" spans="1:31" s="116" customFormat="1" x14ac:dyDescent="0.2">
      <c r="A719" s="12"/>
      <c r="B719" s="12"/>
      <c r="C719" s="66"/>
      <c r="D719" s="66"/>
      <c r="E719" s="13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6"/>
      <c r="S719" s="118"/>
      <c r="T719" s="112"/>
      <c r="U719" s="112"/>
      <c r="V719" s="112"/>
      <c r="W719" s="112"/>
      <c r="X719" s="112"/>
      <c r="Y719" s="112"/>
      <c r="Z719" s="112"/>
      <c r="AA719" s="112"/>
      <c r="AB719" s="112"/>
      <c r="AC719" s="112"/>
      <c r="AD719" s="112"/>
      <c r="AE719" s="112"/>
    </row>
    <row r="720" spans="1:31" s="116" customFormat="1" x14ac:dyDescent="0.2">
      <c r="A720" s="12"/>
      <c r="B720" s="12"/>
      <c r="C720" s="66"/>
      <c r="D720" s="66"/>
      <c r="E720" s="13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6"/>
      <c r="S720" s="118"/>
      <c r="T720" s="112"/>
      <c r="U720" s="112"/>
      <c r="V720" s="112"/>
      <c r="W720" s="112"/>
      <c r="X720" s="112"/>
      <c r="Y720" s="112"/>
      <c r="Z720" s="112"/>
      <c r="AA720" s="112"/>
      <c r="AB720" s="112"/>
      <c r="AC720" s="112"/>
      <c r="AD720" s="112"/>
      <c r="AE720" s="112"/>
    </row>
    <row r="721" spans="1:31" s="116" customFormat="1" x14ac:dyDescent="0.2">
      <c r="A721" s="12"/>
      <c r="B721" s="12"/>
      <c r="C721" s="66"/>
      <c r="D721" s="66"/>
      <c r="E721" s="13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6"/>
      <c r="S721" s="118"/>
      <c r="T721" s="112"/>
      <c r="U721" s="112"/>
      <c r="V721" s="112"/>
      <c r="W721" s="112"/>
      <c r="X721" s="112"/>
      <c r="Y721" s="112"/>
      <c r="Z721" s="112"/>
      <c r="AA721" s="112"/>
      <c r="AB721" s="112"/>
      <c r="AC721" s="112"/>
      <c r="AD721" s="112"/>
      <c r="AE721" s="112"/>
    </row>
    <row r="722" spans="1:31" s="116" customFormat="1" x14ac:dyDescent="0.2">
      <c r="A722" s="12"/>
      <c r="B722" s="12"/>
      <c r="C722" s="66"/>
      <c r="D722" s="66"/>
      <c r="E722" s="13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6"/>
      <c r="S722" s="118"/>
      <c r="T722" s="112"/>
      <c r="U722" s="112"/>
      <c r="V722" s="112"/>
      <c r="W722" s="112"/>
      <c r="X722" s="112"/>
      <c r="Y722" s="112"/>
      <c r="Z722" s="112"/>
      <c r="AA722" s="112"/>
      <c r="AB722" s="112"/>
      <c r="AC722" s="112"/>
      <c r="AD722" s="112"/>
      <c r="AE722" s="112"/>
    </row>
    <row r="723" spans="1:31" s="116" customFormat="1" x14ac:dyDescent="0.2">
      <c r="A723" s="12"/>
      <c r="B723" s="12"/>
      <c r="C723" s="66"/>
      <c r="D723" s="66"/>
      <c r="E723" s="13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6"/>
      <c r="S723" s="118"/>
      <c r="T723" s="112"/>
      <c r="U723" s="112"/>
      <c r="V723" s="112"/>
      <c r="W723" s="112"/>
      <c r="X723" s="112"/>
      <c r="Y723" s="112"/>
      <c r="Z723" s="112"/>
      <c r="AA723" s="112"/>
      <c r="AB723" s="112"/>
      <c r="AC723" s="112"/>
      <c r="AD723" s="112"/>
      <c r="AE723" s="112"/>
    </row>
    <row r="724" spans="1:31" s="116" customFormat="1" x14ac:dyDescent="0.2">
      <c r="A724" s="12"/>
      <c r="B724" s="12"/>
      <c r="C724" s="66"/>
      <c r="D724" s="66"/>
      <c r="E724" s="13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6"/>
      <c r="S724" s="118"/>
      <c r="T724" s="112"/>
      <c r="U724" s="112"/>
      <c r="V724" s="112"/>
      <c r="W724" s="112"/>
      <c r="X724" s="112"/>
      <c r="Y724" s="112"/>
      <c r="Z724" s="112"/>
      <c r="AA724" s="112"/>
      <c r="AB724" s="112"/>
      <c r="AC724" s="112"/>
      <c r="AD724" s="112"/>
      <c r="AE724" s="112"/>
    </row>
    <row r="725" spans="1:31" s="116" customFormat="1" x14ac:dyDescent="0.2">
      <c r="A725" s="12"/>
      <c r="B725" s="12"/>
      <c r="C725" s="66"/>
      <c r="D725" s="66"/>
      <c r="E725" s="13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6"/>
      <c r="S725" s="118"/>
      <c r="T725" s="112"/>
      <c r="U725" s="112"/>
      <c r="V725" s="112"/>
      <c r="W725" s="112"/>
      <c r="X725" s="112"/>
      <c r="Y725" s="112"/>
      <c r="Z725" s="112"/>
      <c r="AA725" s="112"/>
      <c r="AB725" s="112"/>
      <c r="AC725" s="112"/>
      <c r="AD725" s="112"/>
      <c r="AE725" s="112"/>
    </row>
    <row r="726" spans="1:31" s="116" customFormat="1" x14ac:dyDescent="0.2">
      <c r="A726" s="12"/>
      <c r="B726" s="12"/>
      <c r="C726" s="66"/>
      <c r="D726" s="66"/>
      <c r="E726" s="13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6"/>
      <c r="S726" s="118"/>
      <c r="T726" s="112"/>
      <c r="U726" s="112"/>
      <c r="V726" s="112"/>
      <c r="W726" s="112"/>
      <c r="X726" s="112"/>
      <c r="Y726" s="112"/>
      <c r="Z726" s="112"/>
      <c r="AA726" s="112"/>
      <c r="AB726" s="112"/>
      <c r="AC726" s="112"/>
      <c r="AD726" s="112"/>
      <c r="AE726" s="112"/>
    </row>
    <row r="727" spans="1:31" s="116" customFormat="1" x14ac:dyDescent="0.2">
      <c r="A727" s="12"/>
      <c r="B727" s="12"/>
      <c r="C727" s="66"/>
      <c r="D727" s="66"/>
      <c r="E727" s="13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6"/>
      <c r="S727" s="118"/>
      <c r="T727" s="112"/>
      <c r="U727" s="112"/>
      <c r="V727" s="112"/>
      <c r="W727" s="112"/>
      <c r="X727" s="112"/>
      <c r="Y727" s="112"/>
      <c r="Z727" s="112"/>
      <c r="AA727" s="112"/>
      <c r="AB727" s="112"/>
      <c r="AC727" s="112"/>
      <c r="AD727" s="112"/>
      <c r="AE727" s="112"/>
    </row>
    <row r="728" spans="1:31" s="116" customFormat="1" x14ac:dyDescent="0.2">
      <c r="A728" s="12"/>
      <c r="B728" s="12"/>
      <c r="C728" s="66"/>
      <c r="D728" s="66"/>
      <c r="E728" s="13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6"/>
      <c r="S728" s="118"/>
      <c r="T728" s="112"/>
      <c r="U728" s="112"/>
      <c r="V728" s="112"/>
      <c r="W728" s="112"/>
      <c r="X728" s="112"/>
      <c r="Y728" s="112"/>
      <c r="Z728" s="112"/>
      <c r="AA728" s="112"/>
      <c r="AB728" s="112"/>
      <c r="AC728" s="112"/>
      <c r="AD728" s="112"/>
      <c r="AE728" s="112"/>
    </row>
    <row r="729" spans="1:31" s="116" customFormat="1" x14ac:dyDescent="0.2">
      <c r="A729" s="12"/>
      <c r="B729" s="12"/>
      <c r="C729" s="66"/>
      <c r="D729" s="66"/>
      <c r="E729" s="13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6"/>
      <c r="S729" s="118"/>
      <c r="T729" s="112"/>
      <c r="U729" s="112"/>
      <c r="V729" s="112"/>
      <c r="W729" s="112"/>
      <c r="X729" s="112"/>
      <c r="Y729" s="112"/>
      <c r="Z729" s="112"/>
      <c r="AA729" s="112"/>
      <c r="AB729" s="112"/>
      <c r="AC729" s="112"/>
      <c r="AD729" s="112"/>
      <c r="AE729" s="112"/>
    </row>
    <row r="730" spans="1:31" s="116" customFormat="1" x14ac:dyDescent="0.2">
      <c r="A730" s="12"/>
      <c r="B730" s="12"/>
      <c r="C730" s="66"/>
      <c r="D730" s="66"/>
      <c r="E730" s="13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6"/>
      <c r="S730" s="118"/>
      <c r="T730" s="112"/>
      <c r="U730" s="112"/>
      <c r="V730" s="112"/>
      <c r="W730" s="112"/>
      <c r="X730" s="112"/>
      <c r="Y730" s="112"/>
      <c r="Z730" s="112"/>
      <c r="AA730" s="112"/>
      <c r="AB730" s="112"/>
      <c r="AC730" s="112"/>
      <c r="AD730" s="112"/>
      <c r="AE730" s="112"/>
    </row>
    <row r="731" spans="1:31" s="116" customFormat="1" x14ac:dyDescent="0.2">
      <c r="A731" s="12"/>
      <c r="B731" s="12"/>
      <c r="C731" s="66"/>
      <c r="D731" s="66"/>
      <c r="E731" s="13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6"/>
      <c r="S731" s="118"/>
      <c r="T731" s="112"/>
      <c r="U731" s="112"/>
      <c r="V731" s="112"/>
      <c r="W731" s="112"/>
      <c r="X731" s="112"/>
      <c r="Y731" s="112"/>
      <c r="Z731" s="112"/>
      <c r="AA731" s="112"/>
      <c r="AB731" s="112"/>
      <c r="AC731" s="112"/>
      <c r="AD731" s="112"/>
      <c r="AE731" s="112"/>
    </row>
    <row r="732" spans="1:31" s="116" customFormat="1" x14ac:dyDescent="0.2">
      <c r="A732" s="12"/>
      <c r="B732" s="12"/>
      <c r="C732" s="66"/>
      <c r="D732" s="66"/>
      <c r="E732" s="13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6"/>
      <c r="S732" s="118"/>
      <c r="T732" s="112"/>
      <c r="U732" s="112"/>
      <c r="V732" s="112"/>
      <c r="W732" s="112"/>
      <c r="X732" s="112"/>
      <c r="Y732" s="112"/>
      <c r="Z732" s="112"/>
      <c r="AA732" s="112"/>
      <c r="AB732" s="112"/>
      <c r="AC732" s="112"/>
      <c r="AD732" s="112"/>
      <c r="AE732" s="112"/>
    </row>
    <row r="733" spans="1:31" s="116" customFormat="1" x14ac:dyDescent="0.2">
      <c r="A733" s="12"/>
      <c r="B733" s="12"/>
      <c r="C733" s="66"/>
      <c r="D733" s="66"/>
      <c r="E733" s="13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6"/>
      <c r="S733" s="118"/>
      <c r="T733" s="112"/>
      <c r="U733" s="112"/>
      <c r="V733" s="112"/>
      <c r="W733" s="112"/>
      <c r="X733" s="112"/>
      <c r="Y733" s="112"/>
      <c r="Z733" s="112"/>
      <c r="AA733" s="112"/>
      <c r="AB733" s="112"/>
      <c r="AC733" s="112"/>
      <c r="AD733" s="112"/>
      <c r="AE733" s="112"/>
    </row>
    <row r="734" spans="1:31" s="116" customFormat="1" x14ac:dyDescent="0.2">
      <c r="A734" s="12"/>
      <c r="B734" s="12"/>
      <c r="C734" s="66"/>
      <c r="D734" s="66"/>
      <c r="E734" s="13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6"/>
      <c r="S734" s="118"/>
      <c r="T734" s="112"/>
      <c r="U734" s="112"/>
      <c r="V734" s="112"/>
      <c r="W734" s="112"/>
      <c r="X734" s="112"/>
      <c r="Y734" s="112"/>
      <c r="Z734" s="112"/>
      <c r="AA734" s="112"/>
      <c r="AB734" s="112"/>
      <c r="AC734" s="112"/>
      <c r="AD734" s="112"/>
      <c r="AE734" s="112"/>
    </row>
    <row r="735" spans="1:31" s="116" customFormat="1" x14ac:dyDescent="0.2">
      <c r="A735" s="12"/>
      <c r="B735" s="12"/>
      <c r="C735" s="66"/>
      <c r="D735" s="66"/>
      <c r="E735" s="13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6"/>
      <c r="S735" s="118"/>
      <c r="T735" s="112"/>
      <c r="U735" s="112"/>
      <c r="V735" s="112"/>
      <c r="W735" s="112"/>
      <c r="X735" s="112"/>
      <c r="Y735" s="112"/>
      <c r="Z735" s="112"/>
      <c r="AA735" s="112"/>
      <c r="AB735" s="112"/>
      <c r="AC735" s="112"/>
      <c r="AD735" s="112"/>
      <c r="AE735" s="112"/>
    </row>
    <row r="736" spans="1:31" s="116" customFormat="1" x14ac:dyDescent="0.2">
      <c r="A736" s="12"/>
      <c r="B736" s="12"/>
      <c r="C736" s="66"/>
      <c r="D736" s="66"/>
      <c r="E736" s="13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6"/>
      <c r="S736" s="118"/>
      <c r="T736" s="112"/>
      <c r="U736" s="112"/>
      <c r="V736" s="112"/>
      <c r="W736" s="112"/>
      <c r="X736" s="112"/>
      <c r="Y736" s="112"/>
      <c r="Z736" s="112"/>
      <c r="AA736" s="112"/>
      <c r="AB736" s="112"/>
      <c r="AC736" s="112"/>
      <c r="AD736" s="112"/>
      <c r="AE736" s="112"/>
    </row>
    <row r="737" spans="1:31" s="116" customFormat="1" x14ac:dyDescent="0.2">
      <c r="A737" s="12"/>
      <c r="B737" s="12"/>
      <c r="C737" s="66"/>
      <c r="D737" s="66"/>
      <c r="E737" s="13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6"/>
      <c r="S737" s="118"/>
      <c r="T737" s="112"/>
      <c r="U737" s="112"/>
      <c r="V737" s="112"/>
      <c r="W737" s="112"/>
      <c r="X737" s="112"/>
      <c r="Y737" s="112"/>
      <c r="Z737" s="112"/>
      <c r="AA737" s="112"/>
      <c r="AB737" s="112"/>
      <c r="AC737" s="112"/>
      <c r="AD737" s="112"/>
      <c r="AE737" s="112"/>
    </row>
    <row r="738" spans="1:31" s="116" customFormat="1" x14ac:dyDescent="0.2">
      <c r="A738" s="12"/>
      <c r="B738" s="12"/>
      <c r="C738" s="66"/>
      <c r="D738" s="66"/>
      <c r="E738" s="13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6"/>
      <c r="S738" s="118"/>
      <c r="T738" s="112"/>
      <c r="U738" s="112"/>
      <c r="V738" s="112"/>
      <c r="W738" s="112"/>
      <c r="X738" s="112"/>
      <c r="Y738" s="112"/>
      <c r="Z738" s="112"/>
      <c r="AA738" s="112"/>
      <c r="AB738" s="112"/>
      <c r="AC738" s="112"/>
      <c r="AD738" s="112"/>
      <c r="AE738" s="112"/>
    </row>
    <row r="739" spans="1:31" s="116" customFormat="1" x14ac:dyDescent="0.2">
      <c r="A739" s="12"/>
      <c r="B739" s="12"/>
      <c r="C739" s="66"/>
      <c r="D739" s="66"/>
      <c r="E739" s="13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6"/>
      <c r="S739" s="118"/>
      <c r="T739" s="112"/>
      <c r="U739" s="112"/>
      <c r="V739" s="112"/>
      <c r="W739" s="112"/>
      <c r="X739" s="112"/>
      <c r="Y739" s="112"/>
      <c r="Z739" s="112"/>
      <c r="AA739" s="112"/>
      <c r="AB739" s="112"/>
      <c r="AC739" s="112"/>
      <c r="AD739" s="112"/>
      <c r="AE739" s="112"/>
    </row>
    <row r="740" spans="1:31" s="116" customFormat="1" x14ac:dyDescent="0.2">
      <c r="A740" s="12"/>
      <c r="B740" s="12"/>
      <c r="C740" s="66"/>
      <c r="D740" s="66"/>
      <c r="E740" s="13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6"/>
      <c r="S740" s="118"/>
      <c r="T740" s="112"/>
      <c r="U740" s="112"/>
      <c r="V740" s="112"/>
      <c r="W740" s="112"/>
      <c r="X740" s="112"/>
      <c r="Y740" s="112"/>
      <c r="Z740" s="112"/>
      <c r="AA740" s="112"/>
      <c r="AB740" s="112"/>
      <c r="AC740" s="112"/>
      <c r="AD740" s="112"/>
      <c r="AE740" s="112"/>
    </row>
    <row r="741" spans="1:31" s="116" customFormat="1" x14ac:dyDescent="0.2">
      <c r="A741" s="12"/>
      <c r="B741" s="12"/>
      <c r="C741" s="66"/>
      <c r="D741" s="66"/>
      <c r="E741" s="13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6"/>
      <c r="S741" s="118"/>
      <c r="T741" s="112"/>
      <c r="U741" s="112"/>
      <c r="V741" s="112"/>
      <c r="W741" s="112"/>
      <c r="X741" s="112"/>
      <c r="Y741" s="112"/>
      <c r="Z741" s="112"/>
      <c r="AA741" s="112"/>
      <c r="AB741" s="112"/>
      <c r="AC741" s="112"/>
      <c r="AD741" s="112"/>
      <c r="AE741" s="112"/>
    </row>
    <row r="742" spans="1:31" s="116" customFormat="1" x14ac:dyDescent="0.2">
      <c r="A742" s="12"/>
      <c r="B742" s="12"/>
      <c r="C742" s="66"/>
      <c r="D742" s="66"/>
      <c r="E742" s="13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6"/>
      <c r="S742" s="118"/>
      <c r="T742" s="112"/>
      <c r="U742" s="112"/>
      <c r="V742" s="112"/>
      <c r="W742" s="112"/>
      <c r="X742" s="112"/>
      <c r="Y742" s="112"/>
      <c r="Z742" s="112"/>
      <c r="AA742" s="112"/>
      <c r="AB742" s="112"/>
      <c r="AC742" s="112"/>
      <c r="AD742" s="112"/>
      <c r="AE742" s="112"/>
    </row>
    <row r="743" spans="1:31" s="116" customFormat="1" x14ac:dyDescent="0.2">
      <c r="A743" s="12"/>
      <c r="B743" s="12"/>
      <c r="C743" s="66"/>
      <c r="D743" s="66"/>
      <c r="E743" s="13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6"/>
      <c r="S743" s="118"/>
      <c r="T743" s="112"/>
      <c r="U743" s="112"/>
      <c r="V743" s="112"/>
      <c r="W743" s="112"/>
      <c r="X743" s="112"/>
      <c r="Y743" s="112"/>
      <c r="Z743" s="112"/>
      <c r="AA743" s="112"/>
      <c r="AB743" s="112"/>
      <c r="AC743" s="112"/>
      <c r="AD743" s="112"/>
      <c r="AE743" s="112"/>
    </row>
    <row r="744" spans="1:31" s="116" customFormat="1" x14ac:dyDescent="0.2">
      <c r="A744" s="12"/>
      <c r="B744" s="12"/>
      <c r="C744" s="66"/>
      <c r="D744" s="66"/>
      <c r="E744" s="13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6"/>
      <c r="S744" s="118"/>
      <c r="T744" s="112"/>
      <c r="U744" s="112"/>
      <c r="V744" s="112"/>
      <c r="W744" s="112"/>
      <c r="X744" s="112"/>
      <c r="Y744" s="112"/>
      <c r="Z744" s="112"/>
      <c r="AA744" s="112"/>
      <c r="AB744" s="112"/>
      <c r="AC744" s="112"/>
      <c r="AD744" s="112"/>
      <c r="AE744" s="112"/>
    </row>
    <row r="745" spans="1:31" s="116" customFormat="1" x14ac:dyDescent="0.2">
      <c r="A745" s="12"/>
      <c r="B745" s="12"/>
      <c r="C745" s="66"/>
      <c r="D745" s="66"/>
      <c r="E745" s="13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6"/>
      <c r="S745" s="118"/>
      <c r="T745" s="112"/>
      <c r="U745" s="112"/>
      <c r="V745" s="112"/>
      <c r="W745" s="112"/>
      <c r="X745" s="112"/>
      <c r="Y745" s="112"/>
      <c r="Z745" s="112"/>
      <c r="AA745" s="112"/>
      <c r="AB745" s="112"/>
      <c r="AC745" s="112"/>
      <c r="AD745" s="112"/>
      <c r="AE745" s="112"/>
    </row>
    <row r="746" spans="1:31" s="116" customFormat="1" x14ac:dyDescent="0.2">
      <c r="A746" s="12"/>
      <c r="B746" s="12"/>
      <c r="C746" s="66"/>
      <c r="D746" s="66"/>
      <c r="E746" s="13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6"/>
      <c r="S746" s="118"/>
      <c r="T746" s="112"/>
      <c r="U746" s="112"/>
      <c r="V746" s="112"/>
      <c r="W746" s="112"/>
      <c r="X746" s="112"/>
      <c r="Y746" s="112"/>
      <c r="Z746" s="112"/>
      <c r="AA746" s="112"/>
      <c r="AB746" s="112"/>
      <c r="AC746" s="112"/>
      <c r="AD746" s="112"/>
      <c r="AE746" s="112"/>
    </row>
    <row r="747" spans="1:31" s="116" customFormat="1" x14ac:dyDescent="0.2">
      <c r="A747" s="12"/>
      <c r="B747" s="12"/>
      <c r="C747" s="66"/>
      <c r="D747" s="66"/>
      <c r="E747" s="13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6"/>
      <c r="S747" s="118"/>
      <c r="T747" s="112"/>
      <c r="U747" s="112"/>
      <c r="V747" s="112"/>
      <c r="W747" s="112"/>
      <c r="X747" s="112"/>
      <c r="Y747" s="112"/>
      <c r="Z747" s="112"/>
      <c r="AA747" s="112"/>
      <c r="AB747" s="112"/>
      <c r="AC747" s="112"/>
      <c r="AD747" s="112"/>
      <c r="AE747" s="112"/>
    </row>
    <row r="748" spans="1:31" s="116" customFormat="1" x14ac:dyDescent="0.2">
      <c r="A748" s="12"/>
      <c r="B748" s="12"/>
      <c r="C748" s="66"/>
      <c r="D748" s="66"/>
      <c r="E748" s="13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6"/>
      <c r="S748" s="118"/>
      <c r="T748" s="112"/>
      <c r="U748" s="112"/>
      <c r="V748" s="112"/>
      <c r="W748" s="112"/>
      <c r="X748" s="112"/>
      <c r="Y748" s="112"/>
      <c r="Z748" s="112"/>
      <c r="AA748" s="112"/>
      <c r="AB748" s="112"/>
      <c r="AC748" s="112"/>
      <c r="AD748" s="112"/>
      <c r="AE748" s="112"/>
    </row>
    <row r="749" spans="1:31" s="116" customFormat="1" x14ac:dyDescent="0.2">
      <c r="A749" s="12"/>
      <c r="B749" s="12"/>
      <c r="C749" s="66"/>
      <c r="D749" s="66"/>
      <c r="E749" s="13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6"/>
      <c r="S749" s="118"/>
      <c r="T749" s="112"/>
      <c r="U749" s="112"/>
      <c r="V749" s="112"/>
      <c r="W749" s="112"/>
      <c r="X749" s="112"/>
      <c r="Y749" s="112"/>
      <c r="Z749" s="112"/>
      <c r="AA749" s="112"/>
      <c r="AB749" s="112"/>
      <c r="AC749" s="112"/>
      <c r="AD749" s="112"/>
      <c r="AE749" s="112"/>
    </row>
    <row r="750" spans="1:31" s="116" customFormat="1" x14ac:dyDescent="0.2">
      <c r="A750" s="12"/>
      <c r="B750" s="12"/>
      <c r="C750" s="66"/>
      <c r="D750" s="66"/>
      <c r="E750" s="13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6"/>
      <c r="S750" s="118"/>
      <c r="T750" s="112"/>
      <c r="U750" s="112"/>
      <c r="V750" s="112"/>
      <c r="W750" s="112"/>
      <c r="X750" s="112"/>
      <c r="Y750" s="112"/>
      <c r="Z750" s="112"/>
      <c r="AA750" s="112"/>
      <c r="AB750" s="112"/>
      <c r="AC750" s="112"/>
      <c r="AD750" s="112"/>
      <c r="AE750" s="112"/>
    </row>
    <row r="751" spans="1:31" s="116" customFormat="1" x14ac:dyDescent="0.2">
      <c r="A751" s="12"/>
      <c r="B751" s="12"/>
      <c r="C751" s="66"/>
      <c r="D751" s="66"/>
      <c r="E751" s="13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6"/>
      <c r="S751" s="118"/>
      <c r="T751" s="112"/>
      <c r="U751" s="112"/>
      <c r="V751" s="112"/>
      <c r="W751" s="112"/>
      <c r="X751" s="112"/>
      <c r="Y751" s="112"/>
      <c r="Z751" s="112"/>
      <c r="AA751" s="112"/>
      <c r="AB751" s="112"/>
      <c r="AC751" s="112"/>
      <c r="AD751" s="112"/>
      <c r="AE751" s="112"/>
    </row>
    <row r="752" spans="1:31" s="116" customFormat="1" x14ac:dyDescent="0.2">
      <c r="A752" s="12"/>
      <c r="B752" s="12"/>
      <c r="C752" s="66"/>
      <c r="D752" s="66"/>
      <c r="E752" s="13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6"/>
      <c r="S752" s="118"/>
      <c r="T752" s="112"/>
      <c r="U752" s="112"/>
      <c r="V752" s="112"/>
      <c r="W752" s="112"/>
      <c r="X752" s="112"/>
      <c r="Y752" s="112"/>
      <c r="Z752" s="112"/>
      <c r="AA752" s="112"/>
      <c r="AB752" s="112"/>
      <c r="AC752" s="112"/>
      <c r="AD752" s="112"/>
      <c r="AE752" s="112"/>
    </row>
    <row r="753" spans="1:31" s="116" customFormat="1" x14ac:dyDescent="0.2">
      <c r="A753" s="12"/>
      <c r="B753" s="12"/>
      <c r="C753" s="66"/>
      <c r="D753" s="66"/>
      <c r="E753" s="13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6"/>
      <c r="S753" s="118"/>
      <c r="T753" s="112"/>
      <c r="U753" s="112"/>
      <c r="V753" s="112"/>
      <c r="W753" s="112"/>
      <c r="X753" s="112"/>
      <c r="Y753" s="112"/>
      <c r="Z753" s="112"/>
      <c r="AA753" s="112"/>
      <c r="AB753" s="112"/>
      <c r="AC753" s="112"/>
      <c r="AD753" s="112"/>
      <c r="AE753" s="112"/>
    </row>
    <row r="754" spans="1:31" s="116" customFormat="1" x14ac:dyDescent="0.2">
      <c r="A754" s="12"/>
      <c r="B754" s="12"/>
      <c r="C754" s="66"/>
      <c r="D754" s="66"/>
      <c r="E754" s="13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6"/>
      <c r="S754" s="118"/>
      <c r="T754" s="112"/>
      <c r="U754" s="112"/>
      <c r="V754" s="112"/>
      <c r="W754" s="112"/>
      <c r="X754" s="112"/>
      <c r="Y754" s="112"/>
      <c r="Z754" s="112"/>
      <c r="AA754" s="112"/>
      <c r="AB754" s="112"/>
      <c r="AC754" s="112"/>
      <c r="AD754" s="112"/>
      <c r="AE754" s="112"/>
    </row>
    <row r="755" spans="1:31" s="116" customFormat="1" x14ac:dyDescent="0.2">
      <c r="A755" s="12"/>
      <c r="B755" s="12"/>
      <c r="C755" s="66"/>
      <c r="D755" s="66"/>
      <c r="E755" s="13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6"/>
      <c r="S755" s="118"/>
      <c r="T755" s="112"/>
      <c r="U755" s="112"/>
      <c r="V755" s="112"/>
      <c r="W755" s="112"/>
      <c r="X755" s="112"/>
      <c r="Y755" s="112"/>
      <c r="Z755" s="112"/>
      <c r="AA755" s="112"/>
      <c r="AB755" s="112"/>
      <c r="AC755" s="112"/>
      <c r="AD755" s="112"/>
      <c r="AE755" s="112"/>
    </row>
    <row r="756" spans="1:31" s="116" customFormat="1" x14ac:dyDescent="0.2">
      <c r="A756" s="12"/>
      <c r="B756" s="12"/>
      <c r="C756" s="66"/>
      <c r="D756" s="66"/>
      <c r="E756" s="13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6"/>
      <c r="S756" s="118"/>
      <c r="T756" s="112"/>
      <c r="U756" s="112"/>
      <c r="V756" s="112"/>
      <c r="W756" s="112"/>
      <c r="X756" s="112"/>
      <c r="Y756" s="112"/>
      <c r="Z756" s="112"/>
      <c r="AA756" s="112"/>
      <c r="AB756" s="112"/>
      <c r="AC756" s="112"/>
      <c r="AD756" s="112"/>
      <c r="AE756" s="112"/>
    </row>
    <row r="757" spans="1:31" s="116" customFormat="1" x14ac:dyDescent="0.2">
      <c r="A757" s="12"/>
      <c r="B757" s="12"/>
      <c r="C757" s="66"/>
      <c r="D757" s="66"/>
      <c r="E757" s="13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6"/>
      <c r="S757" s="118"/>
      <c r="T757" s="112"/>
      <c r="U757" s="112"/>
      <c r="V757" s="112"/>
      <c r="W757" s="112"/>
      <c r="X757" s="112"/>
      <c r="Y757" s="112"/>
      <c r="Z757" s="112"/>
      <c r="AA757" s="112"/>
      <c r="AB757" s="112"/>
      <c r="AC757" s="112"/>
      <c r="AD757" s="112"/>
      <c r="AE757" s="112"/>
    </row>
    <row r="758" spans="1:31" s="116" customFormat="1" x14ac:dyDescent="0.2">
      <c r="A758" s="12"/>
      <c r="B758" s="12"/>
      <c r="C758" s="66"/>
      <c r="D758" s="66"/>
      <c r="E758" s="13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6"/>
      <c r="S758" s="118"/>
      <c r="T758" s="112"/>
      <c r="U758" s="112"/>
      <c r="V758" s="112"/>
      <c r="W758" s="112"/>
      <c r="X758" s="112"/>
      <c r="Y758" s="112"/>
      <c r="Z758" s="112"/>
      <c r="AA758" s="112"/>
      <c r="AB758" s="112"/>
      <c r="AC758" s="112"/>
      <c r="AD758" s="112"/>
      <c r="AE758" s="112"/>
    </row>
    <row r="759" spans="1:31" s="116" customFormat="1" x14ac:dyDescent="0.2">
      <c r="A759" s="12"/>
      <c r="B759" s="12"/>
      <c r="C759" s="66"/>
      <c r="D759" s="66"/>
      <c r="E759" s="13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6"/>
      <c r="S759" s="118"/>
      <c r="T759" s="112"/>
      <c r="U759" s="112"/>
      <c r="V759" s="112"/>
      <c r="W759" s="112"/>
      <c r="X759" s="112"/>
      <c r="Y759" s="112"/>
      <c r="Z759" s="112"/>
      <c r="AA759" s="112"/>
      <c r="AB759" s="112"/>
      <c r="AC759" s="112"/>
      <c r="AD759" s="112"/>
      <c r="AE759" s="112"/>
    </row>
    <row r="760" spans="1:31" s="116" customFormat="1" x14ac:dyDescent="0.2">
      <c r="A760" s="12"/>
      <c r="B760" s="12"/>
      <c r="C760" s="66"/>
      <c r="D760" s="66"/>
      <c r="E760" s="13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6"/>
      <c r="S760" s="118"/>
      <c r="T760" s="112"/>
      <c r="U760" s="112"/>
      <c r="V760" s="112"/>
      <c r="W760" s="112"/>
      <c r="X760" s="112"/>
      <c r="Y760" s="112"/>
      <c r="Z760" s="112"/>
      <c r="AA760" s="112"/>
      <c r="AB760" s="112"/>
      <c r="AC760" s="112"/>
      <c r="AD760" s="112"/>
      <c r="AE760" s="112"/>
    </row>
    <row r="761" spans="1:31" s="116" customFormat="1" x14ac:dyDescent="0.2">
      <c r="A761" s="12"/>
      <c r="B761" s="12"/>
      <c r="C761" s="66"/>
      <c r="D761" s="66"/>
      <c r="E761" s="13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6"/>
      <c r="S761" s="118"/>
      <c r="T761" s="112"/>
      <c r="U761" s="112"/>
      <c r="V761" s="112"/>
      <c r="W761" s="112"/>
      <c r="X761" s="112"/>
      <c r="Y761" s="112"/>
      <c r="Z761" s="112"/>
      <c r="AA761" s="112"/>
      <c r="AB761" s="112"/>
      <c r="AC761" s="112"/>
      <c r="AD761" s="112"/>
      <c r="AE761" s="112"/>
    </row>
    <row r="762" spans="1:31" s="116" customFormat="1" x14ac:dyDescent="0.2">
      <c r="A762" s="12"/>
      <c r="B762" s="12"/>
      <c r="C762" s="66"/>
      <c r="D762" s="66"/>
      <c r="E762" s="13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6"/>
      <c r="S762" s="118"/>
      <c r="T762" s="112"/>
      <c r="U762" s="112"/>
      <c r="V762" s="112"/>
      <c r="W762" s="112"/>
      <c r="X762" s="112"/>
      <c r="Y762" s="112"/>
      <c r="Z762" s="112"/>
      <c r="AA762" s="112"/>
      <c r="AB762" s="112"/>
      <c r="AC762" s="112"/>
      <c r="AD762" s="112"/>
      <c r="AE762" s="112"/>
    </row>
    <row r="763" spans="1:31" s="116" customFormat="1" x14ac:dyDescent="0.2">
      <c r="A763" s="12"/>
      <c r="B763" s="12"/>
      <c r="C763" s="66"/>
      <c r="D763" s="66"/>
      <c r="E763" s="13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6"/>
      <c r="S763" s="118"/>
      <c r="T763" s="112"/>
      <c r="U763" s="112"/>
      <c r="V763" s="112"/>
      <c r="W763" s="112"/>
      <c r="X763" s="112"/>
      <c r="Y763" s="112"/>
      <c r="Z763" s="112"/>
      <c r="AA763" s="112"/>
      <c r="AB763" s="112"/>
      <c r="AC763" s="112"/>
      <c r="AD763" s="112"/>
      <c r="AE763" s="112"/>
    </row>
    <row r="764" spans="1:31" s="116" customFormat="1" x14ac:dyDescent="0.2">
      <c r="A764" s="12"/>
      <c r="B764" s="12"/>
      <c r="C764" s="66"/>
      <c r="D764" s="66"/>
      <c r="E764" s="13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6"/>
      <c r="S764" s="118"/>
      <c r="T764" s="112"/>
      <c r="U764" s="112"/>
      <c r="V764" s="112"/>
      <c r="W764" s="112"/>
      <c r="X764" s="112"/>
      <c r="Y764" s="112"/>
      <c r="Z764" s="112"/>
      <c r="AA764" s="112"/>
      <c r="AB764" s="112"/>
      <c r="AC764" s="112"/>
      <c r="AD764" s="112"/>
      <c r="AE764" s="112"/>
    </row>
    <row r="765" spans="1:31" s="116" customFormat="1" x14ac:dyDescent="0.2">
      <c r="A765" s="12"/>
      <c r="B765" s="12"/>
      <c r="C765" s="66"/>
      <c r="D765" s="66"/>
      <c r="E765" s="13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6"/>
      <c r="S765" s="118"/>
      <c r="T765" s="112"/>
      <c r="U765" s="112"/>
      <c r="V765" s="112"/>
      <c r="W765" s="112"/>
      <c r="X765" s="112"/>
      <c r="Y765" s="112"/>
      <c r="Z765" s="112"/>
      <c r="AA765" s="112"/>
      <c r="AB765" s="112"/>
      <c r="AC765" s="112"/>
      <c r="AD765" s="112"/>
      <c r="AE765" s="112"/>
    </row>
    <row r="766" spans="1:31" s="116" customFormat="1" x14ac:dyDescent="0.2">
      <c r="A766" s="12"/>
      <c r="B766" s="12"/>
      <c r="C766" s="66"/>
      <c r="D766" s="66"/>
      <c r="E766" s="13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6"/>
      <c r="S766" s="118"/>
      <c r="T766" s="112"/>
      <c r="U766" s="112"/>
      <c r="V766" s="112"/>
      <c r="W766" s="112"/>
      <c r="X766" s="112"/>
      <c r="Y766" s="112"/>
      <c r="Z766" s="112"/>
      <c r="AA766" s="112"/>
      <c r="AB766" s="112"/>
      <c r="AC766" s="112"/>
      <c r="AD766" s="112"/>
      <c r="AE766" s="112"/>
    </row>
    <row r="767" spans="1:31" s="116" customFormat="1" x14ac:dyDescent="0.2">
      <c r="A767" s="12"/>
      <c r="B767" s="12"/>
      <c r="C767" s="66"/>
      <c r="D767" s="66"/>
      <c r="E767" s="13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6"/>
      <c r="S767" s="118"/>
      <c r="T767" s="112"/>
      <c r="U767" s="112"/>
      <c r="V767" s="112"/>
      <c r="W767" s="112"/>
      <c r="X767" s="112"/>
      <c r="Y767" s="112"/>
      <c r="Z767" s="112"/>
      <c r="AA767" s="112"/>
      <c r="AB767" s="112"/>
      <c r="AC767" s="112"/>
      <c r="AD767" s="112"/>
      <c r="AE767" s="112"/>
    </row>
    <row r="768" spans="1:31" s="116" customFormat="1" x14ac:dyDescent="0.2">
      <c r="A768" s="12"/>
      <c r="B768" s="12"/>
      <c r="C768" s="66"/>
      <c r="D768" s="66"/>
      <c r="E768" s="13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6"/>
      <c r="S768" s="118"/>
      <c r="T768" s="112"/>
      <c r="U768" s="112"/>
      <c r="V768" s="112"/>
      <c r="W768" s="112"/>
      <c r="X768" s="112"/>
      <c r="Y768" s="112"/>
      <c r="Z768" s="112"/>
      <c r="AA768" s="112"/>
      <c r="AB768" s="112"/>
      <c r="AC768" s="112"/>
      <c r="AD768" s="112"/>
      <c r="AE768" s="112"/>
    </row>
    <row r="769" spans="1:31" s="116" customFormat="1" x14ac:dyDescent="0.2">
      <c r="A769" s="12"/>
      <c r="B769" s="12"/>
      <c r="C769" s="66"/>
      <c r="D769" s="66"/>
      <c r="E769" s="13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6"/>
      <c r="S769" s="118"/>
      <c r="T769" s="112"/>
      <c r="U769" s="112"/>
      <c r="V769" s="112"/>
      <c r="W769" s="112"/>
      <c r="X769" s="112"/>
      <c r="Y769" s="112"/>
      <c r="Z769" s="112"/>
      <c r="AA769" s="112"/>
      <c r="AB769" s="112"/>
      <c r="AC769" s="112"/>
      <c r="AD769" s="112"/>
      <c r="AE769" s="112"/>
    </row>
    <row r="770" spans="1:31" s="116" customFormat="1" x14ac:dyDescent="0.2">
      <c r="A770" s="12"/>
      <c r="B770" s="12"/>
      <c r="C770" s="66"/>
      <c r="D770" s="66"/>
      <c r="E770" s="13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6"/>
      <c r="S770" s="118"/>
      <c r="T770" s="112"/>
      <c r="U770" s="112"/>
      <c r="V770" s="112"/>
      <c r="W770" s="112"/>
      <c r="X770" s="112"/>
      <c r="Y770" s="112"/>
      <c r="Z770" s="112"/>
      <c r="AA770" s="112"/>
      <c r="AB770" s="112"/>
      <c r="AC770" s="112"/>
      <c r="AD770" s="112"/>
      <c r="AE770" s="112"/>
    </row>
    <row r="771" spans="1:31" s="116" customFormat="1" x14ac:dyDescent="0.2">
      <c r="A771" s="12"/>
      <c r="B771" s="12"/>
      <c r="C771" s="66"/>
      <c r="D771" s="66"/>
      <c r="E771" s="13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6"/>
      <c r="S771" s="118"/>
      <c r="T771" s="112"/>
      <c r="U771" s="112"/>
      <c r="V771" s="112"/>
      <c r="W771" s="112"/>
      <c r="X771" s="112"/>
      <c r="Y771" s="112"/>
      <c r="Z771" s="112"/>
      <c r="AA771" s="112"/>
      <c r="AB771" s="112"/>
      <c r="AC771" s="112"/>
      <c r="AD771" s="112"/>
      <c r="AE771" s="112"/>
    </row>
    <row r="772" spans="1:31" s="116" customFormat="1" x14ac:dyDescent="0.2">
      <c r="A772" s="12"/>
      <c r="B772" s="12"/>
      <c r="C772" s="66"/>
      <c r="D772" s="66"/>
      <c r="E772" s="13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6"/>
      <c r="S772" s="118"/>
      <c r="T772" s="112"/>
      <c r="U772" s="112"/>
      <c r="V772" s="112"/>
      <c r="W772" s="112"/>
      <c r="X772" s="112"/>
      <c r="Y772" s="112"/>
      <c r="Z772" s="112"/>
      <c r="AA772" s="112"/>
      <c r="AB772" s="112"/>
      <c r="AC772" s="112"/>
      <c r="AD772" s="112"/>
      <c r="AE772" s="112"/>
    </row>
    <row r="773" spans="1:31" s="116" customFormat="1" x14ac:dyDescent="0.2">
      <c r="A773" s="12"/>
      <c r="B773" s="12"/>
      <c r="C773" s="66"/>
      <c r="D773" s="66"/>
      <c r="E773" s="13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6"/>
      <c r="S773" s="118"/>
      <c r="T773" s="112"/>
      <c r="U773" s="112"/>
      <c r="V773" s="112"/>
      <c r="W773" s="112"/>
      <c r="X773" s="112"/>
      <c r="Y773" s="112"/>
      <c r="Z773" s="112"/>
      <c r="AA773" s="112"/>
      <c r="AB773" s="112"/>
      <c r="AC773" s="112"/>
      <c r="AD773" s="112"/>
      <c r="AE773" s="112"/>
    </row>
    <row r="774" spans="1:31" s="116" customFormat="1" x14ac:dyDescent="0.2">
      <c r="A774" s="12"/>
      <c r="B774" s="12"/>
      <c r="C774" s="66"/>
      <c r="D774" s="66"/>
      <c r="E774" s="13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6"/>
      <c r="S774" s="118"/>
      <c r="T774" s="112"/>
      <c r="U774" s="112"/>
      <c r="V774" s="112"/>
      <c r="W774" s="112"/>
      <c r="X774" s="112"/>
      <c r="Y774" s="112"/>
      <c r="Z774" s="112"/>
      <c r="AA774" s="112"/>
      <c r="AB774" s="112"/>
      <c r="AC774" s="112"/>
      <c r="AD774" s="112"/>
      <c r="AE774" s="112"/>
    </row>
    <row r="775" spans="1:31" s="116" customFormat="1" x14ac:dyDescent="0.2">
      <c r="A775" s="12"/>
      <c r="B775" s="12"/>
      <c r="C775" s="66"/>
      <c r="D775" s="66"/>
      <c r="E775" s="13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6"/>
      <c r="S775" s="118"/>
      <c r="T775" s="112"/>
      <c r="U775" s="112"/>
      <c r="V775" s="112"/>
      <c r="W775" s="112"/>
      <c r="X775" s="112"/>
      <c r="Y775" s="112"/>
      <c r="Z775" s="112"/>
      <c r="AA775" s="112"/>
      <c r="AB775" s="112"/>
      <c r="AC775" s="112"/>
      <c r="AD775" s="112"/>
      <c r="AE775" s="112"/>
    </row>
    <row r="776" spans="1:31" s="116" customFormat="1" x14ac:dyDescent="0.2">
      <c r="A776" s="12"/>
      <c r="B776" s="12"/>
      <c r="C776" s="66"/>
      <c r="D776" s="66"/>
      <c r="E776" s="13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6"/>
      <c r="S776" s="118"/>
      <c r="T776" s="112"/>
      <c r="U776" s="112"/>
      <c r="V776" s="112"/>
      <c r="W776" s="112"/>
      <c r="X776" s="112"/>
      <c r="Y776" s="112"/>
      <c r="Z776" s="112"/>
      <c r="AA776" s="112"/>
      <c r="AB776" s="112"/>
      <c r="AC776" s="112"/>
      <c r="AD776" s="112"/>
      <c r="AE776" s="112"/>
    </row>
    <row r="777" spans="1:31" s="116" customFormat="1" x14ac:dyDescent="0.2">
      <c r="A777" s="12"/>
      <c r="B777" s="12"/>
      <c r="C777" s="66"/>
      <c r="D777" s="66"/>
      <c r="E777" s="13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6"/>
      <c r="S777" s="118"/>
      <c r="T777" s="112"/>
      <c r="U777" s="112"/>
      <c r="V777" s="112"/>
      <c r="W777" s="112"/>
      <c r="X777" s="112"/>
      <c r="Y777" s="112"/>
      <c r="Z777" s="112"/>
      <c r="AA777" s="112"/>
      <c r="AB777" s="112"/>
      <c r="AC777" s="112"/>
      <c r="AD777" s="112"/>
      <c r="AE777" s="112"/>
    </row>
    <row r="778" spans="1:31" s="116" customFormat="1" x14ac:dyDescent="0.2">
      <c r="A778" s="12"/>
      <c r="B778" s="12"/>
      <c r="C778" s="66"/>
      <c r="D778" s="66"/>
      <c r="E778" s="13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6"/>
      <c r="S778" s="118"/>
      <c r="T778" s="112"/>
      <c r="U778" s="112"/>
      <c r="V778" s="112"/>
      <c r="W778" s="112"/>
      <c r="X778" s="112"/>
      <c r="Y778" s="112"/>
      <c r="Z778" s="112"/>
      <c r="AA778" s="112"/>
      <c r="AB778" s="112"/>
      <c r="AC778" s="112"/>
      <c r="AD778" s="112"/>
      <c r="AE778" s="112"/>
    </row>
    <row r="779" spans="1:31" s="116" customFormat="1" x14ac:dyDescent="0.2">
      <c r="A779" s="12"/>
      <c r="B779" s="12"/>
      <c r="C779" s="66"/>
      <c r="D779" s="66"/>
      <c r="E779" s="13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6"/>
      <c r="S779" s="118"/>
      <c r="T779" s="112"/>
      <c r="U779" s="112"/>
      <c r="V779" s="112"/>
      <c r="W779" s="112"/>
      <c r="X779" s="112"/>
      <c r="Y779" s="112"/>
      <c r="Z779" s="112"/>
      <c r="AA779" s="112"/>
      <c r="AB779" s="112"/>
      <c r="AC779" s="112"/>
      <c r="AD779" s="112"/>
      <c r="AE779" s="112"/>
    </row>
    <row r="780" spans="1:31" s="116" customFormat="1" x14ac:dyDescent="0.2">
      <c r="A780" s="12"/>
      <c r="B780" s="12"/>
      <c r="C780" s="66"/>
      <c r="D780" s="66"/>
      <c r="E780" s="13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6"/>
      <c r="S780" s="118"/>
      <c r="T780" s="112"/>
      <c r="U780" s="112"/>
      <c r="V780" s="112"/>
      <c r="W780" s="112"/>
      <c r="X780" s="112"/>
      <c r="Y780" s="112"/>
      <c r="Z780" s="112"/>
      <c r="AA780" s="112"/>
      <c r="AB780" s="112"/>
      <c r="AC780" s="112"/>
      <c r="AD780" s="112"/>
      <c r="AE780" s="112"/>
    </row>
    <row r="781" spans="1:31" s="116" customFormat="1" x14ac:dyDescent="0.2">
      <c r="A781" s="12"/>
      <c r="B781" s="12"/>
      <c r="C781" s="66"/>
      <c r="D781" s="66"/>
      <c r="E781" s="13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6"/>
      <c r="S781" s="118"/>
      <c r="T781" s="112"/>
      <c r="U781" s="112"/>
      <c r="V781" s="112"/>
      <c r="W781" s="112"/>
      <c r="X781" s="112"/>
      <c r="Y781" s="112"/>
      <c r="Z781" s="112"/>
      <c r="AA781" s="112"/>
      <c r="AB781" s="112"/>
      <c r="AC781" s="112"/>
      <c r="AD781" s="112"/>
      <c r="AE781" s="112"/>
    </row>
    <row r="782" spans="1:31" s="116" customFormat="1" x14ac:dyDescent="0.2">
      <c r="A782" s="12"/>
      <c r="B782" s="12"/>
      <c r="C782" s="66"/>
      <c r="D782" s="66"/>
      <c r="E782" s="13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6"/>
      <c r="S782" s="118"/>
      <c r="T782" s="112"/>
      <c r="U782" s="112"/>
      <c r="V782" s="112"/>
      <c r="W782" s="112"/>
      <c r="X782" s="112"/>
      <c r="Y782" s="112"/>
      <c r="Z782" s="112"/>
      <c r="AA782" s="112"/>
      <c r="AB782" s="112"/>
      <c r="AC782" s="112"/>
      <c r="AD782" s="112"/>
      <c r="AE782" s="112"/>
    </row>
    <row r="783" spans="1:31" s="116" customFormat="1" x14ac:dyDescent="0.2">
      <c r="A783" s="12"/>
      <c r="B783" s="12"/>
      <c r="C783" s="66"/>
      <c r="D783" s="66"/>
      <c r="E783" s="13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6"/>
      <c r="S783" s="118"/>
      <c r="T783" s="112"/>
      <c r="U783" s="112"/>
      <c r="V783" s="112"/>
      <c r="W783" s="112"/>
      <c r="X783" s="112"/>
      <c r="Y783" s="112"/>
      <c r="Z783" s="112"/>
      <c r="AA783" s="112"/>
      <c r="AB783" s="112"/>
      <c r="AC783" s="112"/>
      <c r="AD783" s="112"/>
      <c r="AE783" s="112"/>
    </row>
    <row r="784" spans="1:31" s="116" customFormat="1" x14ac:dyDescent="0.2">
      <c r="A784" s="12"/>
      <c r="B784" s="12"/>
      <c r="C784" s="66"/>
      <c r="D784" s="66"/>
      <c r="E784" s="13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6"/>
      <c r="S784" s="118"/>
      <c r="T784" s="112"/>
      <c r="U784" s="112"/>
      <c r="V784" s="112"/>
      <c r="W784" s="112"/>
      <c r="X784" s="112"/>
      <c r="Y784" s="112"/>
      <c r="Z784" s="112"/>
      <c r="AA784" s="112"/>
      <c r="AB784" s="112"/>
      <c r="AC784" s="112"/>
      <c r="AD784" s="112"/>
      <c r="AE784" s="112"/>
    </row>
    <row r="785" spans="1:31" s="116" customFormat="1" x14ac:dyDescent="0.2">
      <c r="A785" s="12"/>
      <c r="B785" s="12"/>
      <c r="C785" s="66"/>
      <c r="D785" s="66"/>
      <c r="E785" s="13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6"/>
      <c r="S785" s="118"/>
      <c r="T785" s="112"/>
      <c r="U785" s="112"/>
      <c r="V785" s="112"/>
      <c r="W785" s="112"/>
      <c r="X785" s="112"/>
      <c r="Y785" s="112"/>
      <c r="Z785" s="112"/>
      <c r="AA785" s="112"/>
      <c r="AB785" s="112"/>
      <c r="AC785" s="112"/>
      <c r="AD785" s="112"/>
      <c r="AE785" s="112"/>
    </row>
    <row r="786" spans="1:31" s="116" customFormat="1" x14ac:dyDescent="0.2">
      <c r="A786" s="12"/>
      <c r="B786" s="12"/>
      <c r="C786" s="66"/>
      <c r="D786" s="66"/>
      <c r="E786" s="13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6"/>
      <c r="S786" s="118"/>
      <c r="T786" s="112"/>
      <c r="U786" s="112"/>
      <c r="V786" s="112"/>
      <c r="W786" s="112"/>
      <c r="X786" s="112"/>
      <c r="Y786" s="112"/>
      <c r="Z786" s="112"/>
      <c r="AA786" s="112"/>
      <c r="AB786" s="112"/>
      <c r="AC786" s="112"/>
      <c r="AD786" s="112"/>
      <c r="AE786" s="112"/>
    </row>
    <row r="787" spans="1:31" s="116" customFormat="1" x14ac:dyDescent="0.2">
      <c r="A787" s="12"/>
      <c r="B787" s="12"/>
      <c r="C787" s="66"/>
      <c r="D787" s="66"/>
      <c r="E787" s="13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6"/>
      <c r="S787" s="118"/>
      <c r="T787" s="112"/>
      <c r="U787" s="112"/>
      <c r="V787" s="112"/>
      <c r="W787" s="112"/>
      <c r="X787" s="112"/>
      <c r="Y787" s="112"/>
      <c r="Z787" s="112"/>
      <c r="AA787" s="112"/>
      <c r="AB787" s="112"/>
      <c r="AC787" s="112"/>
      <c r="AD787" s="112"/>
      <c r="AE787" s="112"/>
    </row>
    <row r="788" spans="1:31" s="116" customFormat="1" x14ac:dyDescent="0.2">
      <c r="A788" s="12"/>
      <c r="B788" s="12"/>
      <c r="C788" s="66"/>
      <c r="D788" s="66"/>
      <c r="E788" s="13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6"/>
      <c r="S788" s="118"/>
      <c r="T788" s="112"/>
      <c r="U788" s="112"/>
      <c r="V788" s="112"/>
      <c r="W788" s="112"/>
      <c r="X788" s="112"/>
      <c r="Y788" s="112"/>
      <c r="Z788" s="112"/>
      <c r="AA788" s="112"/>
      <c r="AB788" s="112"/>
      <c r="AC788" s="112"/>
      <c r="AD788" s="112"/>
      <c r="AE788" s="112"/>
    </row>
    <row r="789" spans="1:31" s="116" customFormat="1" x14ac:dyDescent="0.2">
      <c r="A789" s="12"/>
      <c r="B789" s="12"/>
      <c r="C789" s="66"/>
      <c r="D789" s="66"/>
      <c r="E789" s="13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6"/>
      <c r="S789" s="118"/>
      <c r="T789" s="112"/>
      <c r="U789" s="112"/>
      <c r="V789" s="112"/>
      <c r="W789" s="112"/>
      <c r="X789" s="112"/>
      <c r="Y789" s="112"/>
      <c r="Z789" s="112"/>
      <c r="AA789" s="112"/>
      <c r="AB789" s="112"/>
      <c r="AC789" s="112"/>
      <c r="AD789" s="112"/>
      <c r="AE789" s="112"/>
    </row>
    <row r="790" spans="1:31" s="116" customFormat="1" x14ac:dyDescent="0.2">
      <c r="A790" s="12"/>
      <c r="B790" s="12"/>
      <c r="C790" s="66"/>
      <c r="D790" s="66"/>
      <c r="E790" s="13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6"/>
      <c r="S790" s="118"/>
      <c r="T790" s="112"/>
      <c r="U790" s="112"/>
      <c r="V790" s="112"/>
      <c r="W790" s="112"/>
      <c r="X790" s="112"/>
      <c r="Y790" s="112"/>
      <c r="Z790" s="112"/>
      <c r="AA790" s="112"/>
      <c r="AB790" s="112"/>
      <c r="AC790" s="112"/>
      <c r="AD790" s="112"/>
      <c r="AE790" s="112"/>
    </row>
    <row r="791" spans="1:31" s="116" customFormat="1" x14ac:dyDescent="0.2">
      <c r="A791" s="12"/>
      <c r="B791" s="12"/>
      <c r="C791" s="66"/>
      <c r="D791" s="66"/>
      <c r="E791" s="13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6"/>
      <c r="S791" s="118"/>
      <c r="T791" s="112"/>
      <c r="U791" s="112"/>
      <c r="V791" s="112"/>
      <c r="W791" s="112"/>
      <c r="X791" s="112"/>
      <c r="Y791" s="112"/>
      <c r="Z791" s="112"/>
      <c r="AA791" s="112"/>
      <c r="AB791" s="112"/>
      <c r="AC791" s="112"/>
      <c r="AD791" s="112"/>
      <c r="AE791" s="112"/>
    </row>
    <row r="792" spans="1:31" s="116" customFormat="1" x14ac:dyDescent="0.2">
      <c r="A792" s="12"/>
      <c r="B792" s="12"/>
      <c r="C792" s="66"/>
      <c r="D792" s="66"/>
      <c r="E792" s="13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6"/>
      <c r="S792" s="118"/>
      <c r="T792" s="112"/>
      <c r="U792" s="112"/>
      <c r="V792" s="112"/>
      <c r="W792" s="112"/>
      <c r="X792" s="112"/>
      <c r="Y792" s="112"/>
      <c r="Z792" s="112"/>
      <c r="AA792" s="112"/>
      <c r="AB792" s="112"/>
      <c r="AC792" s="112"/>
      <c r="AD792" s="112"/>
      <c r="AE792" s="112"/>
    </row>
    <row r="793" spans="1:31" s="116" customFormat="1" x14ac:dyDescent="0.2">
      <c r="A793" s="12"/>
      <c r="B793" s="12"/>
      <c r="C793" s="66"/>
      <c r="D793" s="66"/>
      <c r="E793" s="13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6"/>
      <c r="S793" s="118"/>
      <c r="T793" s="112"/>
      <c r="U793" s="112"/>
      <c r="V793" s="112"/>
      <c r="W793" s="112"/>
      <c r="X793" s="112"/>
      <c r="Y793" s="112"/>
      <c r="Z793" s="112"/>
      <c r="AA793" s="112"/>
      <c r="AB793" s="112"/>
      <c r="AC793" s="112"/>
      <c r="AD793" s="112"/>
      <c r="AE793" s="112"/>
    </row>
    <row r="794" spans="1:31" s="116" customFormat="1" x14ac:dyDescent="0.2">
      <c r="A794" s="12"/>
      <c r="B794" s="12"/>
      <c r="C794" s="66"/>
      <c r="D794" s="66"/>
      <c r="E794" s="13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6"/>
      <c r="S794" s="118"/>
      <c r="T794" s="112"/>
      <c r="U794" s="112"/>
      <c r="V794" s="112"/>
      <c r="W794" s="112"/>
      <c r="X794" s="112"/>
      <c r="Y794" s="112"/>
      <c r="Z794" s="112"/>
      <c r="AA794" s="112"/>
      <c r="AB794" s="112"/>
      <c r="AC794" s="112"/>
      <c r="AD794" s="112"/>
      <c r="AE794" s="112"/>
    </row>
    <row r="795" spans="1:31" s="116" customFormat="1" x14ac:dyDescent="0.2">
      <c r="A795" s="12"/>
      <c r="B795" s="12"/>
      <c r="C795" s="66"/>
      <c r="D795" s="66"/>
      <c r="E795" s="13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6"/>
      <c r="S795" s="118"/>
      <c r="T795" s="112"/>
      <c r="U795" s="112"/>
      <c r="V795" s="112"/>
      <c r="W795" s="112"/>
      <c r="X795" s="112"/>
      <c r="Y795" s="112"/>
      <c r="Z795" s="112"/>
      <c r="AA795" s="112"/>
      <c r="AB795" s="112"/>
      <c r="AC795" s="112"/>
      <c r="AD795" s="112"/>
      <c r="AE795" s="112"/>
    </row>
    <row r="796" spans="1:31" s="116" customFormat="1" x14ac:dyDescent="0.2">
      <c r="A796" s="12"/>
      <c r="B796" s="12"/>
      <c r="C796" s="66"/>
      <c r="D796" s="66"/>
      <c r="E796" s="13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6"/>
      <c r="S796" s="118"/>
      <c r="T796" s="112"/>
      <c r="U796" s="112"/>
      <c r="V796" s="112"/>
      <c r="W796" s="112"/>
      <c r="X796" s="112"/>
      <c r="Y796" s="112"/>
      <c r="Z796" s="112"/>
      <c r="AA796" s="112"/>
      <c r="AB796" s="112"/>
      <c r="AC796" s="112"/>
      <c r="AD796" s="112"/>
      <c r="AE796" s="112"/>
    </row>
    <row r="797" spans="1:31" s="116" customFormat="1" x14ac:dyDescent="0.2">
      <c r="A797" s="12"/>
      <c r="B797" s="12"/>
      <c r="C797" s="66"/>
      <c r="D797" s="66"/>
      <c r="E797" s="13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6"/>
      <c r="S797" s="118"/>
      <c r="T797" s="112"/>
      <c r="U797" s="112"/>
      <c r="V797" s="112"/>
      <c r="W797" s="112"/>
      <c r="X797" s="112"/>
      <c r="Y797" s="112"/>
      <c r="Z797" s="112"/>
      <c r="AA797" s="112"/>
      <c r="AB797" s="112"/>
      <c r="AC797" s="112"/>
      <c r="AD797" s="112"/>
      <c r="AE797" s="112"/>
    </row>
    <row r="798" spans="1:31" s="116" customFormat="1" x14ac:dyDescent="0.2">
      <c r="A798" s="12"/>
      <c r="B798" s="12"/>
      <c r="C798" s="66"/>
      <c r="D798" s="66"/>
      <c r="E798" s="13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6"/>
      <c r="S798" s="118"/>
      <c r="T798" s="112"/>
      <c r="U798" s="112"/>
      <c r="V798" s="112"/>
      <c r="W798" s="112"/>
      <c r="X798" s="112"/>
      <c r="Y798" s="112"/>
      <c r="Z798" s="112"/>
      <c r="AA798" s="112"/>
      <c r="AB798" s="112"/>
      <c r="AC798" s="112"/>
      <c r="AD798" s="112"/>
      <c r="AE798" s="112"/>
    </row>
    <row r="799" spans="1:31" s="116" customFormat="1" x14ac:dyDescent="0.2">
      <c r="A799" s="12"/>
      <c r="B799" s="12"/>
      <c r="C799" s="66"/>
      <c r="D799" s="66"/>
      <c r="E799" s="13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6"/>
      <c r="S799" s="118"/>
      <c r="T799" s="112"/>
      <c r="U799" s="112"/>
      <c r="V799" s="112"/>
      <c r="W799" s="112"/>
      <c r="X799" s="112"/>
      <c r="Y799" s="112"/>
      <c r="Z799" s="112"/>
      <c r="AA799" s="112"/>
      <c r="AB799" s="112"/>
      <c r="AC799" s="112"/>
      <c r="AD799" s="112"/>
      <c r="AE799" s="112"/>
    </row>
    <row r="800" spans="1:31" s="116" customFormat="1" x14ac:dyDescent="0.2">
      <c r="A800" s="12"/>
      <c r="B800" s="12"/>
      <c r="C800" s="66"/>
      <c r="D800" s="66"/>
      <c r="E800" s="13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6"/>
      <c r="S800" s="118"/>
      <c r="T800" s="112"/>
      <c r="U800" s="112"/>
      <c r="V800" s="112"/>
      <c r="W800" s="112"/>
      <c r="X800" s="112"/>
      <c r="Y800" s="112"/>
      <c r="Z800" s="112"/>
      <c r="AA800" s="112"/>
      <c r="AB800" s="112"/>
      <c r="AC800" s="112"/>
      <c r="AD800" s="112"/>
      <c r="AE800" s="112"/>
    </row>
    <row r="801" spans="1:31" s="116" customFormat="1" x14ac:dyDescent="0.2">
      <c r="A801" s="12"/>
      <c r="B801" s="12"/>
      <c r="C801" s="66"/>
      <c r="D801" s="66"/>
      <c r="E801" s="13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6"/>
      <c r="S801" s="118"/>
      <c r="T801" s="112"/>
      <c r="U801" s="112"/>
      <c r="V801" s="112"/>
      <c r="W801" s="112"/>
      <c r="X801" s="112"/>
      <c r="Y801" s="112"/>
      <c r="Z801" s="112"/>
      <c r="AA801" s="112"/>
      <c r="AB801" s="112"/>
      <c r="AC801" s="112"/>
      <c r="AD801" s="112"/>
      <c r="AE801" s="112"/>
    </row>
    <row r="802" spans="1:31" s="116" customFormat="1" x14ac:dyDescent="0.2">
      <c r="A802" s="12"/>
      <c r="B802" s="12"/>
      <c r="C802" s="66"/>
      <c r="D802" s="66"/>
      <c r="E802" s="13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6"/>
      <c r="S802" s="118"/>
      <c r="T802" s="112"/>
      <c r="U802" s="112"/>
      <c r="V802" s="112"/>
      <c r="W802" s="112"/>
      <c r="X802" s="112"/>
      <c r="Y802" s="112"/>
      <c r="Z802" s="112"/>
      <c r="AA802" s="112"/>
      <c r="AB802" s="112"/>
      <c r="AC802" s="112"/>
      <c r="AD802" s="112"/>
      <c r="AE802" s="112"/>
    </row>
    <row r="803" spans="1:31" s="116" customFormat="1" x14ac:dyDescent="0.2">
      <c r="A803" s="12"/>
      <c r="B803" s="12"/>
      <c r="C803" s="66"/>
      <c r="D803" s="66"/>
      <c r="E803" s="13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6"/>
      <c r="S803" s="118"/>
      <c r="T803" s="112"/>
      <c r="U803" s="112"/>
      <c r="V803" s="112"/>
      <c r="W803" s="112"/>
      <c r="X803" s="112"/>
      <c r="Y803" s="112"/>
      <c r="Z803" s="112"/>
      <c r="AA803" s="112"/>
      <c r="AB803" s="112"/>
      <c r="AC803" s="112"/>
      <c r="AD803" s="112"/>
      <c r="AE803" s="112"/>
    </row>
    <row r="804" spans="1:31" s="116" customFormat="1" x14ac:dyDescent="0.2">
      <c r="A804" s="12"/>
      <c r="B804" s="12"/>
      <c r="C804" s="66"/>
      <c r="D804" s="66"/>
      <c r="E804" s="13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6"/>
      <c r="S804" s="118"/>
      <c r="T804" s="112"/>
      <c r="U804" s="112"/>
      <c r="V804" s="112"/>
      <c r="W804" s="112"/>
      <c r="X804" s="112"/>
      <c r="Y804" s="112"/>
      <c r="Z804" s="112"/>
      <c r="AA804" s="112"/>
      <c r="AB804" s="112"/>
      <c r="AC804" s="112"/>
      <c r="AD804" s="112"/>
      <c r="AE804" s="112"/>
    </row>
    <row r="805" spans="1:31" s="116" customFormat="1" x14ac:dyDescent="0.2">
      <c r="A805" s="12"/>
      <c r="B805" s="12"/>
      <c r="C805" s="66"/>
      <c r="D805" s="66"/>
      <c r="E805" s="13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6"/>
      <c r="S805" s="118"/>
      <c r="T805" s="112"/>
      <c r="U805" s="112"/>
      <c r="V805" s="112"/>
      <c r="W805" s="112"/>
      <c r="X805" s="112"/>
      <c r="Y805" s="112"/>
      <c r="Z805" s="112"/>
      <c r="AA805" s="112"/>
      <c r="AB805" s="112"/>
      <c r="AC805" s="112"/>
      <c r="AD805" s="112"/>
      <c r="AE805" s="112"/>
    </row>
    <row r="806" spans="1:31" s="116" customFormat="1" x14ac:dyDescent="0.2">
      <c r="A806" s="12"/>
      <c r="B806" s="12"/>
      <c r="C806" s="66"/>
      <c r="D806" s="66"/>
      <c r="E806" s="13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6"/>
      <c r="S806" s="118"/>
      <c r="T806" s="112"/>
      <c r="U806" s="112"/>
      <c r="V806" s="112"/>
      <c r="W806" s="112"/>
      <c r="X806" s="112"/>
      <c r="Y806" s="112"/>
      <c r="Z806" s="112"/>
      <c r="AA806" s="112"/>
      <c r="AB806" s="112"/>
      <c r="AC806" s="112"/>
      <c r="AD806" s="112"/>
      <c r="AE806" s="112"/>
    </row>
    <row r="807" spans="1:31" s="116" customFormat="1" x14ac:dyDescent="0.2">
      <c r="A807" s="12"/>
      <c r="B807" s="12"/>
      <c r="C807" s="66"/>
      <c r="D807" s="66"/>
      <c r="E807" s="13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6"/>
      <c r="S807" s="118"/>
      <c r="T807" s="112"/>
      <c r="U807" s="112"/>
      <c r="V807" s="112"/>
      <c r="W807" s="112"/>
      <c r="X807" s="112"/>
      <c r="Y807" s="112"/>
      <c r="Z807" s="112"/>
      <c r="AA807" s="112"/>
      <c r="AB807" s="112"/>
      <c r="AC807" s="112"/>
      <c r="AD807" s="112"/>
      <c r="AE807" s="112"/>
    </row>
    <row r="808" spans="1:31" s="116" customFormat="1" x14ac:dyDescent="0.2">
      <c r="A808" s="12"/>
      <c r="B808" s="12"/>
      <c r="C808" s="66"/>
      <c r="D808" s="66"/>
      <c r="E808" s="13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6"/>
      <c r="S808" s="118"/>
      <c r="T808" s="112"/>
      <c r="U808" s="112"/>
      <c r="V808" s="112"/>
      <c r="W808" s="112"/>
      <c r="X808" s="112"/>
      <c r="Y808" s="112"/>
      <c r="Z808" s="112"/>
      <c r="AA808" s="112"/>
      <c r="AB808" s="112"/>
      <c r="AC808" s="112"/>
      <c r="AD808" s="112"/>
      <c r="AE808" s="112"/>
    </row>
    <row r="809" spans="1:31" s="116" customFormat="1" x14ac:dyDescent="0.2">
      <c r="A809" s="12"/>
      <c r="B809" s="12"/>
      <c r="C809" s="66"/>
      <c r="D809" s="66"/>
      <c r="E809" s="13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6"/>
      <c r="S809" s="118"/>
      <c r="T809" s="112"/>
      <c r="U809" s="112"/>
      <c r="V809" s="112"/>
      <c r="W809" s="112"/>
      <c r="X809" s="112"/>
      <c r="Y809" s="112"/>
      <c r="Z809" s="112"/>
      <c r="AA809" s="112"/>
      <c r="AB809" s="112"/>
      <c r="AC809" s="112"/>
      <c r="AD809" s="112"/>
      <c r="AE809" s="112"/>
    </row>
    <row r="810" spans="1:31" s="116" customFormat="1" x14ac:dyDescent="0.2">
      <c r="A810" s="12"/>
      <c r="B810" s="12"/>
      <c r="C810" s="66"/>
      <c r="D810" s="66"/>
      <c r="E810" s="13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6"/>
      <c r="S810" s="118"/>
      <c r="T810" s="112"/>
      <c r="U810" s="112"/>
      <c r="V810" s="112"/>
      <c r="W810" s="112"/>
      <c r="X810" s="112"/>
      <c r="Y810" s="112"/>
      <c r="Z810" s="112"/>
      <c r="AA810" s="112"/>
      <c r="AB810" s="112"/>
      <c r="AC810" s="112"/>
      <c r="AD810" s="112"/>
      <c r="AE810" s="112"/>
    </row>
    <row r="811" spans="1:31" s="116" customFormat="1" x14ac:dyDescent="0.2">
      <c r="A811" s="12"/>
      <c r="B811" s="12"/>
      <c r="C811" s="66"/>
      <c r="D811" s="66"/>
      <c r="E811" s="13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6"/>
      <c r="S811" s="118"/>
      <c r="T811" s="112"/>
      <c r="U811" s="112"/>
      <c r="V811" s="112"/>
      <c r="W811" s="112"/>
      <c r="X811" s="112"/>
      <c r="Y811" s="112"/>
      <c r="Z811" s="112"/>
      <c r="AA811" s="112"/>
      <c r="AB811" s="112"/>
      <c r="AC811" s="112"/>
      <c r="AD811" s="112"/>
      <c r="AE811" s="112"/>
    </row>
    <row r="812" spans="1:31" s="116" customFormat="1" x14ac:dyDescent="0.2">
      <c r="A812" s="12"/>
      <c r="B812" s="12"/>
      <c r="C812" s="66"/>
      <c r="D812" s="66"/>
      <c r="E812" s="13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6"/>
      <c r="S812" s="118"/>
      <c r="T812" s="112"/>
      <c r="U812" s="112"/>
      <c r="V812" s="112"/>
      <c r="W812" s="112"/>
      <c r="X812" s="112"/>
      <c r="Y812" s="112"/>
      <c r="Z812" s="112"/>
      <c r="AA812" s="112"/>
      <c r="AB812" s="112"/>
      <c r="AC812" s="112"/>
      <c r="AD812" s="112"/>
      <c r="AE812" s="112"/>
    </row>
    <row r="813" spans="1:31" s="116" customFormat="1" x14ac:dyDescent="0.2">
      <c r="A813" s="12"/>
      <c r="B813" s="12"/>
      <c r="C813" s="66"/>
      <c r="D813" s="66"/>
      <c r="E813" s="13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6"/>
      <c r="S813" s="118"/>
      <c r="T813" s="112"/>
      <c r="U813" s="112"/>
      <c r="V813" s="112"/>
      <c r="W813" s="112"/>
      <c r="X813" s="112"/>
      <c r="Y813" s="112"/>
      <c r="Z813" s="112"/>
      <c r="AA813" s="112"/>
      <c r="AB813" s="112"/>
      <c r="AC813" s="112"/>
      <c r="AD813" s="112"/>
      <c r="AE813" s="112"/>
    </row>
    <row r="814" spans="1:31" s="116" customFormat="1" x14ac:dyDescent="0.2">
      <c r="A814" s="12"/>
      <c r="B814" s="12"/>
      <c r="C814" s="66"/>
      <c r="D814" s="66"/>
      <c r="E814" s="13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6"/>
      <c r="S814" s="118"/>
      <c r="T814" s="112"/>
      <c r="U814" s="112"/>
      <c r="V814" s="112"/>
      <c r="W814" s="112"/>
      <c r="X814" s="112"/>
      <c r="Y814" s="112"/>
      <c r="Z814" s="112"/>
      <c r="AA814" s="112"/>
      <c r="AB814" s="112"/>
      <c r="AC814" s="112"/>
      <c r="AD814" s="112"/>
      <c r="AE814" s="112"/>
    </row>
    <row r="815" spans="1:31" s="116" customFormat="1" x14ac:dyDescent="0.2">
      <c r="A815" s="12"/>
      <c r="B815" s="12"/>
      <c r="C815" s="66"/>
      <c r="D815" s="66"/>
      <c r="E815" s="13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6"/>
      <c r="S815" s="118"/>
      <c r="T815" s="112"/>
      <c r="U815" s="112"/>
      <c r="V815" s="112"/>
      <c r="W815" s="112"/>
      <c r="X815" s="112"/>
      <c r="Y815" s="112"/>
      <c r="Z815" s="112"/>
      <c r="AA815" s="112"/>
      <c r="AB815" s="112"/>
      <c r="AC815" s="112"/>
      <c r="AD815" s="112"/>
      <c r="AE815" s="112"/>
    </row>
    <row r="816" spans="1:31" s="116" customFormat="1" x14ac:dyDescent="0.2">
      <c r="A816" s="12"/>
      <c r="B816" s="12"/>
      <c r="C816" s="66"/>
      <c r="D816" s="66"/>
      <c r="E816" s="13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6"/>
      <c r="S816" s="118"/>
      <c r="T816" s="112"/>
      <c r="U816" s="112"/>
      <c r="V816" s="112"/>
      <c r="W816" s="112"/>
      <c r="X816" s="112"/>
      <c r="Y816" s="112"/>
      <c r="Z816" s="112"/>
      <c r="AA816" s="112"/>
      <c r="AB816" s="112"/>
      <c r="AC816" s="112"/>
      <c r="AD816" s="112"/>
      <c r="AE816" s="112"/>
    </row>
    <row r="817" spans="1:31" s="116" customFormat="1" x14ac:dyDescent="0.2">
      <c r="A817" s="12"/>
      <c r="B817" s="12"/>
      <c r="C817" s="66"/>
      <c r="D817" s="66"/>
      <c r="E817" s="13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6"/>
      <c r="S817" s="118"/>
      <c r="T817" s="112"/>
      <c r="U817" s="112"/>
      <c r="V817" s="112"/>
      <c r="W817" s="112"/>
      <c r="X817" s="112"/>
      <c r="Y817" s="112"/>
      <c r="Z817" s="112"/>
      <c r="AA817" s="112"/>
      <c r="AB817" s="112"/>
      <c r="AC817" s="112"/>
      <c r="AD817" s="112"/>
      <c r="AE817" s="112"/>
    </row>
    <row r="818" spans="1:31" s="116" customFormat="1" x14ac:dyDescent="0.2">
      <c r="A818" s="12"/>
      <c r="B818" s="12"/>
      <c r="C818" s="66"/>
      <c r="D818" s="66"/>
      <c r="E818" s="13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6"/>
      <c r="S818" s="118"/>
      <c r="T818" s="112"/>
      <c r="U818" s="112"/>
      <c r="V818" s="112"/>
      <c r="W818" s="112"/>
      <c r="X818" s="112"/>
      <c r="Y818" s="112"/>
      <c r="Z818" s="112"/>
      <c r="AA818" s="112"/>
      <c r="AB818" s="112"/>
      <c r="AC818" s="112"/>
      <c r="AD818" s="112"/>
      <c r="AE818" s="112"/>
    </row>
    <row r="819" spans="1:31" s="116" customFormat="1" x14ac:dyDescent="0.2">
      <c r="A819" s="12"/>
      <c r="B819" s="12"/>
      <c r="C819" s="66"/>
      <c r="D819" s="66"/>
      <c r="E819" s="13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6"/>
      <c r="S819" s="118"/>
      <c r="T819" s="112"/>
      <c r="U819" s="112"/>
      <c r="V819" s="112"/>
      <c r="W819" s="112"/>
      <c r="X819" s="112"/>
      <c r="Y819" s="112"/>
      <c r="Z819" s="112"/>
      <c r="AA819" s="112"/>
      <c r="AB819" s="112"/>
      <c r="AC819" s="112"/>
      <c r="AD819" s="112"/>
      <c r="AE819" s="112"/>
    </row>
    <row r="820" spans="1:31" s="116" customFormat="1" x14ac:dyDescent="0.2">
      <c r="A820" s="12"/>
      <c r="B820" s="12"/>
      <c r="C820" s="66"/>
      <c r="D820" s="66"/>
      <c r="E820" s="13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6"/>
      <c r="S820" s="118"/>
      <c r="T820" s="112"/>
      <c r="U820" s="112"/>
      <c r="V820" s="112"/>
      <c r="W820" s="112"/>
      <c r="X820" s="112"/>
      <c r="Y820" s="112"/>
      <c r="Z820" s="112"/>
      <c r="AA820" s="112"/>
      <c r="AB820" s="112"/>
      <c r="AC820" s="112"/>
      <c r="AD820" s="112"/>
      <c r="AE820" s="112"/>
    </row>
    <row r="821" spans="1:31" s="116" customFormat="1" x14ac:dyDescent="0.2">
      <c r="A821" s="12"/>
      <c r="B821" s="12"/>
      <c r="C821" s="66"/>
      <c r="D821" s="66"/>
      <c r="E821" s="13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6"/>
      <c r="S821" s="118"/>
      <c r="T821" s="112"/>
      <c r="U821" s="112"/>
      <c r="V821" s="112"/>
      <c r="W821" s="112"/>
      <c r="X821" s="112"/>
      <c r="Y821" s="112"/>
      <c r="Z821" s="112"/>
      <c r="AA821" s="112"/>
      <c r="AB821" s="112"/>
      <c r="AC821" s="112"/>
      <c r="AD821" s="112"/>
      <c r="AE821" s="112"/>
    </row>
    <row r="822" spans="1:31" s="116" customFormat="1" x14ac:dyDescent="0.2">
      <c r="A822" s="12"/>
      <c r="B822" s="12"/>
      <c r="C822" s="66"/>
      <c r="D822" s="66"/>
      <c r="E822" s="13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6"/>
      <c r="S822" s="118"/>
      <c r="T822" s="112"/>
      <c r="U822" s="112"/>
      <c r="V822" s="112"/>
      <c r="W822" s="112"/>
      <c r="X822" s="112"/>
      <c r="Y822" s="112"/>
      <c r="Z822" s="112"/>
      <c r="AA822" s="112"/>
      <c r="AB822" s="112"/>
      <c r="AC822" s="112"/>
      <c r="AD822" s="112"/>
      <c r="AE822" s="112"/>
    </row>
    <row r="823" spans="1:31" s="116" customFormat="1" x14ac:dyDescent="0.2">
      <c r="A823" s="12"/>
      <c r="B823" s="12"/>
      <c r="C823" s="66"/>
      <c r="D823" s="66"/>
      <c r="E823" s="13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6"/>
      <c r="S823" s="118"/>
      <c r="T823" s="112"/>
      <c r="U823" s="112"/>
      <c r="V823" s="112"/>
      <c r="W823" s="112"/>
      <c r="X823" s="112"/>
      <c r="Y823" s="112"/>
      <c r="Z823" s="112"/>
      <c r="AA823" s="112"/>
      <c r="AB823" s="112"/>
      <c r="AC823" s="112"/>
      <c r="AD823" s="112"/>
      <c r="AE823" s="112"/>
    </row>
    <row r="824" spans="1:31" s="116" customFormat="1" x14ac:dyDescent="0.2">
      <c r="A824" s="12"/>
      <c r="B824" s="12"/>
      <c r="C824" s="66"/>
      <c r="D824" s="66"/>
      <c r="E824" s="13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6"/>
      <c r="S824" s="118"/>
      <c r="T824" s="112"/>
      <c r="U824" s="112"/>
      <c r="V824" s="112"/>
      <c r="W824" s="112"/>
      <c r="X824" s="112"/>
      <c r="Y824" s="112"/>
      <c r="Z824" s="112"/>
      <c r="AA824" s="112"/>
      <c r="AB824" s="112"/>
      <c r="AC824" s="112"/>
      <c r="AD824" s="112"/>
      <c r="AE824" s="112"/>
    </row>
    <row r="825" spans="1:31" s="116" customFormat="1" x14ac:dyDescent="0.2">
      <c r="A825" s="12"/>
      <c r="B825" s="12"/>
      <c r="C825" s="66"/>
      <c r="D825" s="66"/>
      <c r="E825" s="13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6"/>
      <c r="S825" s="118"/>
      <c r="T825" s="112"/>
      <c r="U825" s="112"/>
      <c r="V825" s="112"/>
      <c r="W825" s="112"/>
      <c r="X825" s="112"/>
      <c r="Y825" s="112"/>
      <c r="Z825" s="112"/>
      <c r="AA825" s="112"/>
      <c r="AB825" s="112"/>
      <c r="AC825" s="112"/>
      <c r="AD825" s="112"/>
      <c r="AE825" s="112"/>
    </row>
    <row r="826" spans="1:31" s="116" customFormat="1" x14ac:dyDescent="0.2">
      <c r="A826" s="12"/>
      <c r="B826" s="12"/>
      <c r="C826" s="66"/>
      <c r="D826" s="66"/>
      <c r="E826" s="13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6"/>
      <c r="S826" s="118"/>
      <c r="T826" s="112"/>
      <c r="U826" s="112"/>
      <c r="V826" s="112"/>
      <c r="W826" s="112"/>
      <c r="X826" s="112"/>
      <c r="Y826" s="112"/>
      <c r="Z826" s="112"/>
      <c r="AA826" s="112"/>
      <c r="AB826" s="112"/>
      <c r="AC826" s="112"/>
      <c r="AD826" s="112"/>
      <c r="AE826" s="112"/>
    </row>
    <row r="827" spans="1:31" s="116" customFormat="1" x14ac:dyDescent="0.2">
      <c r="A827" s="12"/>
      <c r="B827" s="12"/>
      <c r="C827" s="66"/>
      <c r="D827" s="66"/>
      <c r="E827" s="13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6"/>
      <c r="S827" s="118"/>
      <c r="T827" s="112"/>
      <c r="U827" s="112"/>
      <c r="V827" s="112"/>
      <c r="W827" s="112"/>
      <c r="X827" s="112"/>
      <c r="Y827" s="112"/>
      <c r="Z827" s="112"/>
      <c r="AA827" s="112"/>
      <c r="AB827" s="112"/>
      <c r="AC827" s="112"/>
      <c r="AD827" s="112"/>
      <c r="AE827" s="112"/>
    </row>
    <row r="828" spans="1:31" s="116" customFormat="1" x14ac:dyDescent="0.2">
      <c r="A828" s="12"/>
      <c r="B828" s="12"/>
      <c r="C828" s="66"/>
      <c r="D828" s="66"/>
      <c r="E828" s="13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6"/>
      <c r="S828" s="118"/>
      <c r="T828" s="112"/>
      <c r="U828" s="112"/>
      <c r="V828" s="112"/>
      <c r="W828" s="112"/>
      <c r="X828" s="112"/>
      <c r="Y828" s="112"/>
      <c r="Z828" s="112"/>
      <c r="AA828" s="112"/>
      <c r="AB828" s="112"/>
      <c r="AC828" s="112"/>
      <c r="AD828" s="112"/>
      <c r="AE828" s="112"/>
    </row>
    <row r="829" spans="1:31" s="116" customFormat="1" x14ac:dyDescent="0.2">
      <c r="A829" s="12"/>
      <c r="B829" s="12"/>
      <c r="C829" s="66"/>
      <c r="D829" s="66"/>
      <c r="E829" s="13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6"/>
      <c r="S829" s="118"/>
      <c r="T829" s="112"/>
      <c r="U829" s="112"/>
      <c r="V829" s="112"/>
      <c r="W829" s="112"/>
      <c r="X829" s="112"/>
      <c r="Y829" s="112"/>
      <c r="Z829" s="112"/>
      <c r="AA829" s="112"/>
      <c r="AB829" s="112"/>
      <c r="AC829" s="112"/>
      <c r="AD829" s="112"/>
      <c r="AE829" s="112"/>
    </row>
    <row r="830" spans="1:31" s="116" customFormat="1" x14ac:dyDescent="0.2">
      <c r="A830" s="12"/>
      <c r="B830" s="12"/>
      <c r="C830" s="66"/>
      <c r="D830" s="66"/>
      <c r="E830" s="13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6"/>
      <c r="S830" s="118"/>
      <c r="T830" s="112"/>
      <c r="U830" s="112"/>
      <c r="V830" s="112"/>
      <c r="W830" s="112"/>
      <c r="X830" s="112"/>
      <c r="Y830" s="112"/>
      <c r="Z830" s="112"/>
      <c r="AA830" s="112"/>
      <c r="AB830" s="112"/>
      <c r="AC830" s="112"/>
      <c r="AD830" s="112"/>
      <c r="AE830" s="112"/>
    </row>
    <row r="831" spans="1:31" s="116" customFormat="1" x14ac:dyDescent="0.2">
      <c r="A831" s="12"/>
      <c r="B831" s="12"/>
      <c r="C831" s="66"/>
      <c r="D831" s="66"/>
      <c r="E831" s="13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6"/>
      <c r="S831" s="118"/>
      <c r="T831" s="112"/>
      <c r="U831" s="112"/>
      <c r="V831" s="112"/>
      <c r="W831" s="112"/>
      <c r="X831" s="112"/>
      <c r="Y831" s="112"/>
      <c r="Z831" s="112"/>
      <c r="AA831" s="112"/>
      <c r="AB831" s="112"/>
      <c r="AC831" s="112"/>
      <c r="AD831" s="112"/>
      <c r="AE831" s="112"/>
    </row>
    <row r="832" spans="1:31" s="116" customFormat="1" x14ac:dyDescent="0.2">
      <c r="A832" s="12"/>
      <c r="B832" s="12"/>
      <c r="C832" s="66"/>
      <c r="D832" s="66"/>
      <c r="E832" s="13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6"/>
      <c r="S832" s="118"/>
      <c r="T832" s="112"/>
      <c r="U832" s="112"/>
      <c r="V832" s="112"/>
      <c r="W832" s="112"/>
      <c r="X832" s="112"/>
      <c r="Y832" s="112"/>
      <c r="Z832" s="112"/>
      <c r="AA832" s="112"/>
      <c r="AB832" s="112"/>
      <c r="AC832" s="112"/>
      <c r="AD832" s="112"/>
      <c r="AE832" s="112"/>
    </row>
    <row r="833" spans="1:31" s="116" customFormat="1" x14ac:dyDescent="0.2">
      <c r="A833" s="12"/>
      <c r="B833" s="12"/>
      <c r="C833" s="66"/>
      <c r="D833" s="66"/>
      <c r="E833" s="13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6"/>
      <c r="S833" s="118"/>
      <c r="T833" s="112"/>
      <c r="U833" s="112"/>
      <c r="V833" s="112"/>
      <c r="W833" s="112"/>
      <c r="X833" s="112"/>
      <c r="Y833" s="112"/>
      <c r="Z833" s="112"/>
      <c r="AA833" s="112"/>
      <c r="AB833" s="112"/>
      <c r="AC833" s="112"/>
      <c r="AD833" s="112"/>
      <c r="AE833" s="112"/>
    </row>
    <row r="834" spans="1:31" s="116" customFormat="1" x14ac:dyDescent="0.2">
      <c r="A834" s="12"/>
      <c r="B834" s="12"/>
      <c r="C834" s="66"/>
      <c r="D834" s="66"/>
      <c r="E834" s="13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6"/>
      <c r="S834" s="118"/>
      <c r="T834" s="112"/>
      <c r="U834" s="112"/>
      <c r="V834" s="112"/>
      <c r="W834" s="112"/>
      <c r="X834" s="112"/>
      <c r="Y834" s="112"/>
      <c r="Z834" s="112"/>
      <c r="AA834" s="112"/>
      <c r="AB834" s="112"/>
      <c r="AC834" s="112"/>
      <c r="AD834" s="112"/>
      <c r="AE834" s="112"/>
    </row>
    <row r="835" spans="1:31" s="116" customFormat="1" x14ac:dyDescent="0.2">
      <c r="A835" s="12"/>
      <c r="B835" s="12"/>
      <c r="C835" s="66"/>
      <c r="D835" s="66"/>
      <c r="E835" s="13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6"/>
      <c r="S835" s="118"/>
      <c r="T835" s="112"/>
      <c r="U835" s="112"/>
      <c r="V835" s="112"/>
      <c r="W835" s="112"/>
      <c r="X835" s="112"/>
      <c r="Y835" s="112"/>
      <c r="Z835" s="112"/>
      <c r="AA835" s="112"/>
      <c r="AB835" s="112"/>
      <c r="AC835" s="112"/>
      <c r="AD835" s="112"/>
      <c r="AE835" s="112"/>
    </row>
    <row r="836" spans="1:31" s="116" customFormat="1" x14ac:dyDescent="0.2">
      <c r="A836" s="12"/>
      <c r="B836" s="12"/>
      <c r="C836" s="66"/>
      <c r="D836" s="66"/>
      <c r="E836" s="13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6"/>
      <c r="S836" s="118"/>
      <c r="T836" s="112"/>
      <c r="U836" s="112"/>
      <c r="V836" s="112"/>
      <c r="W836" s="112"/>
      <c r="X836" s="112"/>
      <c r="Y836" s="112"/>
      <c r="Z836" s="112"/>
      <c r="AA836" s="112"/>
      <c r="AB836" s="112"/>
      <c r="AC836" s="112"/>
      <c r="AD836" s="112"/>
      <c r="AE836" s="112"/>
    </row>
    <row r="837" spans="1:31" s="116" customFormat="1" x14ac:dyDescent="0.2">
      <c r="A837" s="12"/>
      <c r="B837" s="12"/>
      <c r="C837" s="66"/>
      <c r="D837" s="66"/>
      <c r="E837" s="13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6"/>
      <c r="S837" s="118"/>
      <c r="T837" s="112"/>
      <c r="U837" s="112"/>
      <c r="V837" s="112"/>
      <c r="W837" s="112"/>
      <c r="X837" s="112"/>
      <c r="Y837" s="112"/>
      <c r="Z837" s="112"/>
      <c r="AA837" s="112"/>
      <c r="AB837" s="112"/>
      <c r="AC837" s="112"/>
      <c r="AD837" s="112"/>
      <c r="AE837" s="112"/>
    </row>
    <row r="838" spans="1:31" s="116" customFormat="1" x14ac:dyDescent="0.2">
      <c r="A838" s="12"/>
      <c r="B838" s="12"/>
      <c r="C838" s="66"/>
      <c r="D838" s="66"/>
      <c r="E838" s="13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6"/>
      <c r="S838" s="118"/>
      <c r="T838" s="112"/>
      <c r="U838" s="112"/>
      <c r="V838" s="112"/>
      <c r="W838" s="112"/>
      <c r="X838" s="112"/>
      <c r="Y838" s="112"/>
      <c r="Z838" s="112"/>
      <c r="AA838" s="112"/>
      <c r="AB838" s="112"/>
      <c r="AC838" s="112"/>
      <c r="AD838" s="112"/>
      <c r="AE838" s="112"/>
    </row>
    <row r="839" spans="1:31" s="116" customFormat="1" x14ac:dyDescent="0.2">
      <c r="A839" s="12"/>
      <c r="B839" s="12"/>
      <c r="C839" s="66"/>
      <c r="D839" s="66"/>
      <c r="E839" s="13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6"/>
      <c r="S839" s="118"/>
      <c r="T839" s="112"/>
      <c r="U839" s="112"/>
      <c r="V839" s="112"/>
      <c r="W839" s="112"/>
      <c r="X839" s="112"/>
      <c r="Y839" s="112"/>
      <c r="Z839" s="112"/>
      <c r="AA839" s="112"/>
      <c r="AB839" s="112"/>
      <c r="AC839" s="112"/>
      <c r="AD839" s="112"/>
      <c r="AE839" s="112"/>
    </row>
    <row r="840" spans="1:31" s="116" customFormat="1" x14ac:dyDescent="0.2">
      <c r="A840" s="12"/>
      <c r="B840" s="12"/>
      <c r="C840" s="66"/>
      <c r="D840" s="66"/>
      <c r="E840" s="13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6"/>
      <c r="S840" s="118"/>
      <c r="T840" s="112"/>
      <c r="U840" s="112"/>
      <c r="V840" s="112"/>
      <c r="W840" s="112"/>
      <c r="X840" s="112"/>
      <c r="Y840" s="112"/>
      <c r="Z840" s="112"/>
      <c r="AA840" s="112"/>
      <c r="AB840" s="112"/>
      <c r="AC840" s="112"/>
      <c r="AD840" s="112"/>
      <c r="AE840" s="112"/>
    </row>
    <row r="841" spans="1:31" s="116" customFormat="1" x14ac:dyDescent="0.2">
      <c r="A841" s="12"/>
      <c r="B841" s="12"/>
      <c r="C841" s="66"/>
      <c r="D841" s="66"/>
      <c r="E841" s="13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6"/>
      <c r="S841" s="118"/>
      <c r="T841" s="112"/>
      <c r="U841" s="112"/>
      <c r="V841" s="112"/>
      <c r="W841" s="112"/>
      <c r="X841" s="112"/>
      <c r="Y841" s="112"/>
      <c r="Z841" s="112"/>
      <c r="AA841" s="112"/>
      <c r="AB841" s="112"/>
      <c r="AC841" s="112"/>
      <c r="AD841" s="112"/>
      <c r="AE841" s="112"/>
    </row>
    <row r="842" spans="1:31" s="116" customFormat="1" x14ac:dyDescent="0.2">
      <c r="A842" s="12"/>
      <c r="B842" s="12"/>
      <c r="C842" s="66"/>
      <c r="D842" s="66"/>
      <c r="E842" s="13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6"/>
      <c r="S842" s="118"/>
      <c r="T842" s="112"/>
      <c r="U842" s="112"/>
      <c r="V842" s="112"/>
      <c r="W842" s="112"/>
      <c r="X842" s="112"/>
      <c r="Y842" s="112"/>
      <c r="Z842" s="112"/>
      <c r="AA842" s="112"/>
      <c r="AB842" s="112"/>
      <c r="AC842" s="112"/>
      <c r="AD842" s="112"/>
      <c r="AE842" s="112"/>
    </row>
    <row r="843" spans="1:31" s="116" customFormat="1" x14ac:dyDescent="0.2">
      <c r="A843" s="12"/>
      <c r="B843" s="12"/>
      <c r="C843" s="66"/>
      <c r="D843" s="66"/>
      <c r="E843" s="13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6"/>
      <c r="S843" s="118"/>
      <c r="T843" s="112"/>
      <c r="U843" s="112"/>
      <c r="V843" s="112"/>
      <c r="W843" s="112"/>
      <c r="X843" s="112"/>
      <c r="Y843" s="112"/>
      <c r="Z843" s="112"/>
      <c r="AA843" s="112"/>
      <c r="AB843" s="112"/>
      <c r="AC843" s="112"/>
      <c r="AD843" s="112"/>
      <c r="AE843" s="112"/>
    </row>
    <row r="844" spans="1:31" s="116" customFormat="1" x14ac:dyDescent="0.2">
      <c r="A844" s="12"/>
      <c r="B844" s="12"/>
      <c r="C844" s="66"/>
      <c r="D844" s="66"/>
      <c r="E844" s="13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6"/>
      <c r="S844" s="118"/>
      <c r="T844" s="112"/>
      <c r="U844" s="112"/>
      <c r="V844" s="112"/>
      <c r="W844" s="112"/>
      <c r="X844" s="112"/>
      <c r="Y844" s="112"/>
      <c r="Z844" s="112"/>
      <c r="AA844" s="112"/>
      <c r="AB844" s="112"/>
      <c r="AC844" s="112"/>
      <c r="AD844" s="112"/>
      <c r="AE844" s="112"/>
    </row>
    <row r="845" spans="1:31" s="116" customFormat="1" x14ac:dyDescent="0.2">
      <c r="A845" s="12"/>
      <c r="B845" s="12"/>
      <c r="C845" s="66"/>
      <c r="D845" s="66"/>
      <c r="E845" s="13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6"/>
      <c r="S845" s="118"/>
      <c r="T845" s="112"/>
      <c r="U845" s="112"/>
      <c r="V845" s="112"/>
      <c r="W845" s="112"/>
      <c r="X845" s="112"/>
      <c r="Y845" s="112"/>
      <c r="Z845" s="112"/>
      <c r="AA845" s="112"/>
      <c r="AB845" s="112"/>
      <c r="AC845" s="112"/>
      <c r="AD845" s="112"/>
      <c r="AE845" s="112"/>
    </row>
    <row r="846" spans="1:31" s="116" customFormat="1" x14ac:dyDescent="0.2">
      <c r="A846" s="12"/>
      <c r="B846" s="12"/>
      <c r="C846" s="66"/>
      <c r="D846" s="66"/>
      <c r="E846" s="13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6"/>
      <c r="S846" s="118"/>
      <c r="T846" s="112"/>
      <c r="U846" s="112"/>
      <c r="V846" s="112"/>
      <c r="W846" s="112"/>
      <c r="X846" s="112"/>
      <c r="Y846" s="112"/>
      <c r="Z846" s="112"/>
      <c r="AA846" s="112"/>
      <c r="AB846" s="112"/>
      <c r="AC846" s="112"/>
      <c r="AD846" s="112"/>
      <c r="AE846" s="112"/>
    </row>
    <row r="847" spans="1:31" s="116" customFormat="1" x14ac:dyDescent="0.2">
      <c r="A847" s="12"/>
      <c r="B847" s="12"/>
      <c r="C847" s="66"/>
      <c r="D847" s="66"/>
      <c r="E847" s="13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6"/>
      <c r="S847" s="118"/>
      <c r="T847" s="112"/>
      <c r="U847" s="112"/>
      <c r="V847" s="112"/>
      <c r="W847" s="112"/>
      <c r="X847" s="112"/>
      <c r="Y847" s="112"/>
      <c r="Z847" s="112"/>
      <c r="AA847" s="112"/>
      <c r="AB847" s="112"/>
      <c r="AC847" s="112"/>
      <c r="AD847" s="112"/>
      <c r="AE847" s="112"/>
    </row>
    <row r="848" spans="1:31" s="116" customFormat="1" x14ac:dyDescent="0.2">
      <c r="A848" s="12"/>
      <c r="B848" s="12"/>
      <c r="C848" s="66"/>
      <c r="D848" s="66"/>
      <c r="E848" s="13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6"/>
      <c r="S848" s="118"/>
      <c r="T848" s="112"/>
      <c r="U848" s="112"/>
      <c r="V848" s="112"/>
      <c r="W848" s="112"/>
      <c r="X848" s="112"/>
      <c r="Y848" s="112"/>
      <c r="Z848" s="112"/>
      <c r="AA848" s="112"/>
      <c r="AB848" s="112"/>
      <c r="AC848" s="112"/>
      <c r="AD848" s="112"/>
      <c r="AE848" s="112"/>
    </row>
    <row r="849" spans="1:31" s="116" customFormat="1" x14ac:dyDescent="0.2">
      <c r="A849" s="12"/>
      <c r="B849" s="12"/>
      <c r="C849" s="66"/>
      <c r="D849" s="66"/>
      <c r="E849" s="13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6"/>
      <c r="S849" s="118"/>
      <c r="T849" s="112"/>
      <c r="U849" s="112"/>
      <c r="V849" s="112"/>
      <c r="W849" s="112"/>
      <c r="X849" s="112"/>
      <c r="Y849" s="112"/>
      <c r="Z849" s="112"/>
      <c r="AA849" s="112"/>
      <c r="AB849" s="112"/>
      <c r="AC849" s="112"/>
      <c r="AD849" s="112"/>
      <c r="AE849" s="112"/>
    </row>
    <row r="850" spans="1:31" s="116" customFormat="1" x14ac:dyDescent="0.2">
      <c r="A850" s="12"/>
      <c r="B850" s="12"/>
      <c r="C850" s="66"/>
      <c r="D850" s="66"/>
      <c r="E850" s="13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6"/>
      <c r="S850" s="118"/>
      <c r="T850" s="112"/>
      <c r="U850" s="112"/>
      <c r="V850" s="112"/>
      <c r="W850" s="112"/>
      <c r="X850" s="112"/>
      <c r="Y850" s="112"/>
      <c r="Z850" s="112"/>
      <c r="AA850" s="112"/>
      <c r="AB850" s="112"/>
      <c r="AC850" s="112"/>
      <c r="AD850" s="112"/>
      <c r="AE850" s="112"/>
    </row>
    <row r="851" spans="1:31" s="116" customFormat="1" x14ac:dyDescent="0.2">
      <c r="A851" s="12"/>
      <c r="B851" s="12"/>
      <c r="C851" s="66"/>
      <c r="D851" s="66"/>
      <c r="E851" s="13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6"/>
      <c r="S851" s="118"/>
      <c r="T851" s="112"/>
      <c r="U851" s="112"/>
      <c r="V851" s="112"/>
      <c r="W851" s="112"/>
      <c r="X851" s="112"/>
      <c r="Y851" s="112"/>
      <c r="Z851" s="112"/>
      <c r="AA851" s="112"/>
      <c r="AB851" s="112"/>
      <c r="AC851" s="112"/>
      <c r="AD851" s="112"/>
      <c r="AE851" s="112"/>
    </row>
    <row r="852" spans="1:31" s="116" customFormat="1" x14ac:dyDescent="0.2">
      <c r="A852" s="12"/>
      <c r="B852" s="12"/>
      <c r="C852" s="66"/>
      <c r="D852" s="66"/>
      <c r="E852" s="13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6"/>
      <c r="S852" s="118"/>
      <c r="T852" s="112"/>
      <c r="U852" s="112"/>
      <c r="V852" s="112"/>
      <c r="W852" s="112"/>
      <c r="X852" s="112"/>
      <c r="Y852" s="112"/>
      <c r="Z852" s="112"/>
      <c r="AA852" s="112"/>
      <c r="AB852" s="112"/>
      <c r="AC852" s="112"/>
      <c r="AD852" s="112"/>
      <c r="AE852" s="112"/>
    </row>
    <row r="853" spans="1:31" s="116" customFormat="1" x14ac:dyDescent="0.2">
      <c r="A853" s="12"/>
      <c r="B853" s="12"/>
      <c r="C853" s="66"/>
      <c r="D853" s="66"/>
      <c r="E853" s="13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6"/>
      <c r="S853" s="118"/>
      <c r="T853" s="112"/>
      <c r="U853" s="112"/>
      <c r="V853" s="112"/>
      <c r="W853" s="112"/>
      <c r="X853" s="112"/>
      <c r="Y853" s="112"/>
      <c r="Z853" s="112"/>
      <c r="AA853" s="112"/>
      <c r="AB853" s="112"/>
      <c r="AC853" s="112"/>
      <c r="AD853" s="112"/>
      <c r="AE853" s="112"/>
    </row>
    <row r="854" spans="1:31" s="116" customFormat="1" x14ac:dyDescent="0.2">
      <c r="A854" s="12"/>
      <c r="B854" s="12"/>
      <c r="C854" s="66"/>
      <c r="D854" s="66"/>
      <c r="E854" s="13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6"/>
      <c r="S854" s="118"/>
      <c r="T854" s="112"/>
      <c r="U854" s="112"/>
      <c r="V854" s="112"/>
      <c r="W854" s="112"/>
      <c r="X854" s="112"/>
      <c r="Y854" s="112"/>
      <c r="Z854" s="112"/>
      <c r="AA854" s="112"/>
      <c r="AB854" s="112"/>
      <c r="AC854" s="112"/>
      <c r="AD854" s="112"/>
      <c r="AE854" s="112"/>
    </row>
    <row r="855" spans="1:31" s="116" customFormat="1" x14ac:dyDescent="0.2">
      <c r="A855" s="12"/>
      <c r="B855" s="12"/>
      <c r="C855" s="66"/>
      <c r="D855" s="66"/>
      <c r="E855" s="13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6"/>
      <c r="S855" s="118"/>
      <c r="T855" s="112"/>
      <c r="U855" s="112"/>
      <c r="V855" s="112"/>
      <c r="W855" s="112"/>
      <c r="X855" s="112"/>
      <c r="Y855" s="112"/>
      <c r="Z855" s="112"/>
      <c r="AA855" s="112"/>
      <c r="AB855" s="112"/>
      <c r="AC855" s="112"/>
      <c r="AD855" s="112"/>
      <c r="AE855" s="112"/>
    </row>
    <row r="856" spans="1:31" s="116" customFormat="1" x14ac:dyDescent="0.2">
      <c r="A856" s="12"/>
      <c r="B856" s="12"/>
      <c r="C856" s="66"/>
      <c r="D856" s="66"/>
      <c r="E856" s="13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6"/>
      <c r="S856" s="118"/>
      <c r="T856" s="112"/>
      <c r="U856" s="112"/>
      <c r="V856" s="112"/>
      <c r="W856" s="112"/>
      <c r="X856" s="112"/>
      <c r="Y856" s="112"/>
      <c r="Z856" s="112"/>
      <c r="AA856" s="112"/>
      <c r="AB856" s="112"/>
      <c r="AC856" s="112"/>
      <c r="AD856" s="112"/>
      <c r="AE856" s="112"/>
    </row>
    <row r="857" spans="1:31" s="116" customFormat="1" x14ac:dyDescent="0.2">
      <c r="A857" s="12"/>
      <c r="B857" s="12"/>
      <c r="C857" s="66"/>
      <c r="D857" s="66"/>
      <c r="E857" s="13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6"/>
      <c r="S857" s="118"/>
      <c r="T857" s="112"/>
      <c r="U857" s="112"/>
      <c r="V857" s="112"/>
      <c r="W857" s="112"/>
      <c r="X857" s="112"/>
      <c r="Y857" s="112"/>
      <c r="Z857" s="112"/>
      <c r="AA857" s="112"/>
      <c r="AB857" s="112"/>
      <c r="AC857" s="112"/>
      <c r="AD857" s="112"/>
      <c r="AE857" s="112"/>
    </row>
    <row r="858" spans="1:31" s="116" customFormat="1" x14ac:dyDescent="0.2">
      <c r="A858" s="12"/>
      <c r="B858" s="12"/>
      <c r="C858" s="66"/>
      <c r="D858" s="66"/>
      <c r="E858" s="13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6"/>
      <c r="S858" s="118"/>
      <c r="T858" s="112"/>
      <c r="U858" s="112"/>
      <c r="V858" s="112"/>
      <c r="W858" s="112"/>
      <c r="X858" s="112"/>
      <c r="Y858" s="112"/>
      <c r="Z858" s="112"/>
      <c r="AA858" s="112"/>
      <c r="AB858" s="112"/>
      <c r="AC858" s="112"/>
      <c r="AD858" s="112"/>
      <c r="AE858" s="112"/>
    </row>
    <row r="859" spans="1:31" s="116" customFormat="1" x14ac:dyDescent="0.2">
      <c r="A859" s="12"/>
      <c r="B859" s="12"/>
      <c r="C859" s="66"/>
      <c r="D859" s="66"/>
      <c r="E859" s="13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6"/>
      <c r="S859" s="118"/>
      <c r="T859" s="112"/>
      <c r="U859" s="112"/>
      <c r="V859" s="112"/>
      <c r="W859" s="112"/>
      <c r="X859" s="112"/>
      <c r="Y859" s="112"/>
      <c r="Z859" s="112"/>
      <c r="AA859" s="112"/>
      <c r="AB859" s="112"/>
      <c r="AC859" s="112"/>
      <c r="AD859" s="112"/>
      <c r="AE859" s="112"/>
    </row>
    <row r="860" spans="1:31" s="116" customFormat="1" x14ac:dyDescent="0.2">
      <c r="A860" s="12"/>
      <c r="B860" s="12"/>
      <c r="C860" s="66"/>
      <c r="D860" s="66"/>
      <c r="E860" s="13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6"/>
      <c r="S860" s="118"/>
      <c r="T860" s="112"/>
      <c r="U860" s="112"/>
      <c r="V860" s="112"/>
      <c r="W860" s="112"/>
      <c r="X860" s="112"/>
      <c r="Y860" s="112"/>
      <c r="Z860" s="112"/>
      <c r="AA860" s="112"/>
      <c r="AB860" s="112"/>
      <c r="AC860" s="112"/>
      <c r="AD860" s="112"/>
      <c r="AE860" s="112"/>
    </row>
    <row r="861" spans="1:31" s="116" customFormat="1" x14ac:dyDescent="0.2">
      <c r="A861" s="12"/>
      <c r="B861" s="12"/>
      <c r="C861" s="66"/>
      <c r="D861" s="66"/>
      <c r="E861" s="13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6"/>
      <c r="S861" s="118"/>
      <c r="T861" s="112"/>
      <c r="U861" s="112"/>
      <c r="V861" s="112"/>
      <c r="W861" s="112"/>
      <c r="X861" s="112"/>
      <c r="Y861" s="112"/>
      <c r="Z861" s="112"/>
      <c r="AA861" s="112"/>
      <c r="AB861" s="112"/>
      <c r="AC861" s="112"/>
      <c r="AD861" s="112"/>
      <c r="AE861" s="112"/>
    </row>
    <row r="862" spans="1:31" s="116" customFormat="1" x14ac:dyDescent="0.2">
      <c r="A862" s="12"/>
      <c r="B862" s="12"/>
      <c r="C862" s="66"/>
      <c r="D862" s="66"/>
      <c r="E862" s="13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6"/>
      <c r="S862" s="118"/>
      <c r="T862" s="112"/>
      <c r="U862" s="112"/>
      <c r="V862" s="112"/>
      <c r="W862" s="112"/>
      <c r="X862" s="112"/>
      <c r="Y862" s="112"/>
      <c r="Z862" s="112"/>
      <c r="AA862" s="112"/>
      <c r="AB862" s="112"/>
      <c r="AC862" s="112"/>
      <c r="AD862" s="112"/>
      <c r="AE862" s="112"/>
    </row>
    <row r="863" spans="1:31" s="116" customFormat="1" x14ac:dyDescent="0.2">
      <c r="A863" s="12"/>
      <c r="B863" s="12"/>
      <c r="C863" s="66"/>
      <c r="D863" s="66"/>
      <c r="E863" s="13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6"/>
      <c r="S863" s="118"/>
      <c r="T863" s="112"/>
      <c r="U863" s="112"/>
      <c r="V863" s="112"/>
      <c r="W863" s="112"/>
      <c r="X863" s="112"/>
      <c r="Y863" s="112"/>
      <c r="Z863" s="112"/>
      <c r="AA863" s="112"/>
      <c r="AB863" s="112"/>
      <c r="AC863" s="112"/>
      <c r="AD863" s="112"/>
      <c r="AE863" s="112"/>
    </row>
    <row r="864" spans="1:31" s="116" customFormat="1" x14ac:dyDescent="0.2">
      <c r="A864" s="12"/>
      <c r="B864" s="12"/>
      <c r="C864" s="66"/>
      <c r="D864" s="66"/>
      <c r="E864" s="13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6"/>
      <c r="S864" s="118"/>
      <c r="T864" s="112"/>
      <c r="U864" s="112"/>
      <c r="V864" s="112"/>
      <c r="W864" s="112"/>
      <c r="X864" s="112"/>
      <c r="Y864" s="112"/>
      <c r="Z864" s="112"/>
      <c r="AA864" s="112"/>
      <c r="AB864" s="112"/>
      <c r="AC864" s="112"/>
      <c r="AD864" s="112"/>
      <c r="AE864" s="112"/>
    </row>
    <row r="865" spans="1:31" s="116" customFormat="1" x14ac:dyDescent="0.2">
      <c r="A865" s="12"/>
      <c r="B865" s="12"/>
      <c r="C865" s="66"/>
      <c r="D865" s="66"/>
      <c r="E865" s="13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6"/>
      <c r="S865" s="118"/>
      <c r="T865" s="112"/>
      <c r="U865" s="112"/>
      <c r="V865" s="112"/>
      <c r="W865" s="112"/>
      <c r="X865" s="112"/>
      <c r="Y865" s="112"/>
      <c r="Z865" s="112"/>
      <c r="AA865" s="112"/>
      <c r="AB865" s="112"/>
      <c r="AC865" s="112"/>
      <c r="AD865" s="112"/>
      <c r="AE865" s="112"/>
    </row>
    <row r="866" spans="1:31" s="116" customFormat="1" x14ac:dyDescent="0.2">
      <c r="A866" s="12"/>
      <c r="B866" s="12"/>
      <c r="C866" s="66"/>
      <c r="D866" s="66"/>
      <c r="E866" s="13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6"/>
      <c r="S866" s="118"/>
      <c r="T866" s="112"/>
      <c r="U866" s="112"/>
      <c r="V866" s="112"/>
      <c r="W866" s="112"/>
      <c r="X866" s="112"/>
      <c r="Y866" s="112"/>
      <c r="Z866" s="112"/>
      <c r="AA866" s="112"/>
      <c r="AB866" s="112"/>
      <c r="AC866" s="112"/>
      <c r="AD866" s="112"/>
      <c r="AE866" s="112"/>
    </row>
    <row r="867" spans="1:31" s="116" customFormat="1" x14ac:dyDescent="0.2">
      <c r="A867" s="12"/>
      <c r="B867" s="12"/>
      <c r="C867" s="66"/>
      <c r="D867" s="66"/>
      <c r="E867" s="13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6"/>
      <c r="S867" s="118"/>
      <c r="T867" s="112"/>
      <c r="U867" s="112"/>
      <c r="V867" s="112"/>
      <c r="W867" s="112"/>
      <c r="X867" s="112"/>
      <c r="Y867" s="112"/>
      <c r="Z867" s="112"/>
      <c r="AA867" s="112"/>
      <c r="AB867" s="112"/>
      <c r="AC867" s="112"/>
      <c r="AD867" s="112"/>
      <c r="AE867" s="112"/>
    </row>
    <row r="868" spans="1:31" s="116" customFormat="1" x14ac:dyDescent="0.2">
      <c r="A868" s="12"/>
      <c r="B868" s="12"/>
      <c r="C868" s="66"/>
      <c r="D868" s="66"/>
      <c r="E868" s="13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6"/>
      <c r="S868" s="118"/>
      <c r="T868" s="112"/>
      <c r="U868" s="112"/>
      <c r="V868" s="112"/>
      <c r="W868" s="112"/>
      <c r="X868" s="112"/>
      <c r="Y868" s="112"/>
      <c r="Z868" s="112"/>
      <c r="AA868" s="112"/>
      <c r="AB868" s="112"/>
      <c r="AC868" s="112"/>
      <c r="AD868" s="112"/>
      <c r="AE868" s="112"/>
    </row>
    <row r="869" spans="1:31" s="116" customFormat="1" x14ac:dyDescent="0.2">
      <c r="A869" s="12"/>
      <c r="B869" s="12"/>
      <c r="C869" s="66"/>
      <c r="D869" s="66"/>
      <c r="E869" s="13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6"/>
      <c r="S869" s="118"/>
      <c r="T869" s="112"/>
      <c r="U869" s="112"/>
      <c r="V869" s="112"/>
      <c r="W869" s="112"/>
      <c r="X869" s="112"/>
      <c r="Y869" s="112"/>
      <c r="Z869" s="112"/>
      <c r="AA869" s="112"/>
      <c r="AB869" s="112"/>
      <c r="AC869" s="112"/>
      <c r="AD869" s="112"/>
      <c r="AE869" s="112"/>
    </row>
    <row r="870" spans="1:31" s="116" customFormat="1" x14ac:dyDescent="0.2">
      <c r="A870" s="12"/>
      <c r="B870" s="12"/>
      <c r="C870" s="66"/>
      <c r="D870" s="66"/>
      <c r="E870" s="13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6"/>
      <c r="S870" s="118"/>
      <c r="T870" s="112"/>
      <c r="U870" s="112"/>
      <c r="V870" s="112"/>
      <c r="W870" s="112"/>
      <c r="X870" s="112"/>
      <c r="Y870" s="112"/>
      <c r="Z870" s="112"/>
      <c r="AA870" s="112"/>
      <c r="AB870" s="112"/>
      <c r="AC870" s="112"/>
      <c r="AD870" s="112"/>
      <c r="AE870" s="112"/>
    </row>
    <row r="871" spans="1:31" s="116" customFormat="1" x14ac:dyDescent="0.2">
      <c r="A871" s="12"/>
      <c r="B871" s="12"/>
      <c r="C871" s="66"/>
      <c r="D871" s="66"/>
      <c r="E871" s="13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6"/>
      <c r="S871" s="118"/>
      <c r="T871" s="112"/>
      <c r="U871" s="112"/>
      <c r="V871" s="112"/>
      <c r="W871" s="112"/>
      <c r="X871" s="112"/>
      <c r="Y871" s="112"/>
      <c r="Z871" s="112"/>
      <c r="AA871" s="112"/>
      <c r="AB871" s="112"/>
      <c r="AC871" s="112"/>
      <c r="AD871" s="112"/>
      <c r="AE871" s="112"/>
    </row>
    <row r="872" spans="1:31" s="116" customFormat="1" x14ac:dyDescent="0.2">
      <c r="A872" s="12"/>
      <c r="B872" s="12"/>
      <c r="C872" s="66"/>
      <c r="D872" s="66"/>
      <c r="E872" s="13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6"/>
      <c r="S872" s="118"/>
      <c r="T872" s="112"/>
      <c r="U872" s="112"/>
      <c r="V872" s="112"/>
      <c r="W872" s="112"/>
      <c r="X872" s="112"/>
      <c r="Y872" s="112"/>
      <c r="Z872" s="112"/>
      <c r="AA872" s="112"/>
      <c r="AB872" s="112"/>
      <c r="AC872" s="112"/>
      <c r="AD872" s="112"/>
      <c r="AE872" s="112"/>
    </row>
    <row r="873" spans="1:31" s="116" customFormat="1" x14ac:dyDescent="0.2">
      <c r="A873" s="12"/>
      <c r="B873" s="12"/>
      <c r="C873" s="66"/>
      <c r="D873" s="66"/>
      <c r="E873" s="13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6"/>
      <c r="S873" s="118"/>
      <c r="T873" s="112"/>
      <c r="U873" s="112"/>
      <c r="V873" s="112"/>
      <c r="W873" s="112"/>
      <c r="X873" s="112"/>
      <c r="Y873" s="112"/>
      <c r="Z873" s="112"/>
      <c r="AA873" s="112"/>
      <c r="AB873" s="112"/>
      <c r="AC873" s="112"/>
      <c r="AD873" s="112"/>
      <c r="AE873" s="112"/>
    </row>
    <row r="874" spans="1:31" s="116" customFormat="1" x14ac:dyDescent="0.2">
      <c r="A874" s="12"/>
      <c r="B874" s="12"/>
      <c r="C874" s="66"/>
      <c r="D874" s="66"/>
      <c r="E874" s="13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6"/>
      <c r="S874" s="118"/>
      <c r="T874" s="112"/>
      <c r="U874" s="112"/>
      <c r="V874" s="112"/>
      <c r="W874" s="112"/>
      <c r="X874" s="112"/>
      <c r="Y874" s="112"/>
      <c r="Z874" s="112"/>
      <c r="AA874" s="112"/>
      <c r="AB874" s="112"/>
      <c r="AC874" s="112"/>
      <c r="AD874" s="112"/>
      <c r="AE874" s="112"/>
    </row>
    <row r="875" spans="1:31" s="116" customFormat="1" x14ac:dyDescent="0.2">
      <c r="A875" s="12"/>
      <c r="B875" s="12"/>
      <c r="C875" s="66"/>
      <c r="D875" s="66"/>
      <c r="E875" s="13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6"/>
      <c r="S875" s="118"/>
      <c r="T875" s="112"/>
      <c r="U875" s="112"/>
      <c r="V875" s="112"/>
      <c r="W875" s="112"/>
      <c r="X875" s="112"/>
      <c r="Y875" s="112"/>
      <c r="Z875" s="112"/>
      <c r="AA875" s="112"/>
      <c r="AB875" s="112"/>
      <c r="AC875" s="112"/>
      <c r="AD875" s="112"/>
      <c r="AE875" s="112"/>
    </row>
    <row r="876" spans="1:31" s="116" customFormat="1" x14ac:dyDescent="0.2">
      <c r="A876" s="12"/>
      <c r="B876" s="12"/>
      <c r="C876" s="66"/>
      <c r="D876" s="66"/>
      <c r="E876" s="13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6"/>
      <c r="S876" s="118"/>
      <c r="T876" s="112"/>
      <c r="U876" s="112"/>
      <c r="V876" s="112"/>
      <c r="W876" s="112"/>
      <c r="X876" s="112"/>
      <c r="Y876" s="112"/>
      <c r="Z876" s="112"/>
      <c r="AA876" s="112"/>
      <c r="AB876" s="112"/>
      <c r="AC876" s="112"/>
      <c r="AD876" s="112"/>
      <c r="AE876" s="112"/>
    </row>
    <row r="877" spans="1:31" s="116" customFormat="1" x14ac:dyDescent="0.2">
      <c r="A877" s="12"/>
      <c r="B877" s="12"/>
      <c r="C877" s="66"/>
      <c r="D877" s="66"/>
      <c r="E877" s="13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6"/>
      <c r="S877" s="118"/>
      <c r="T877" s="112"/>
      <c r="U877" s="112"/>
      <c r="V877" s="112"/>
      <c r="W877" s="112"/>
      <c r="X877" s="112"/>
      <c r="Y877" s="112"/>
      <c r="Z877" s="112"/>
      <c r="AA877" s="112"/>
      <c r="AB877" s="112"/>
      <c r="AC877" s="112"/>
      <c r="AD877" s="112"/>
      <c r="AE877" s="112"/>
    </row>
    <row r="878" spans="1:31" s="116" customFormat="1" x14ac:dyDescent="0.2">
      <c r="A878" s="12"/>
      <c r="B878" s="12"/>
      <c r="C878" s="66"/>
      <c r="D878" s="66"/>
      <c r="E878" s="13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6"/>
      <c r="S878" s="118"/>
      <c r="T878" s="112"/>
      <c r="U878" s="112"/>
      <c r="V878" s="112"/>
      <c r="W878" s="112"/>
      <c r="X878" s="112"/>
      <c r="Y878" s="112"/>
      <c r="Z878" s="112"/>
      <c r="AA878" s="112"/>
      <c r="AB878" s="112"/>
      <c r="AC878" s="112"/>
      <c r="AD878" s="112"/>
      <c r="AE878" s="112"/>
    </row>
    <row r="879" spans="1:31" s="116" customFormat="1" x14ac:dyDescent="0.2">
      <c r="A879" s="12"/>
      <c r="B879" s="12"/>
      <c r="C879" s="66"/>
      <c r="D879" s="66"/>
      <c r="E879" s="13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6"/>
      <c r="S879" s="118"/>
      <c r="T879" s="112"/>
      <c r="U879" s="112"/>
      <c r="V879" s="112"/>
      <c r="W879" s="112"/>
      <c r="X879" s="112"/>
      <c r="Y879" s="112"/>
      <c r="Z879" s="112"/>
      <c r="AA879" s="112"/>
      <c r="AB879" s="112"/>
      <c r="AC879" s="112"/>
      <c r="AD879" s="112"/>
      <c r="AE879" s="112"/>
    </row>
    <row r="880" spans="1:31" s="116" customFormat="1" x14ac:dyDescent="0.2">
      <c r="A880" s="12"/>
      <c r="B880" s="12"/>
      <c r="C880" s="66"/>
      <c r="D880" s="66"/>
      <c r="E880" s="13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6"/>
      <c r="S880" s="118"/>
      <c r="T880" s="112"/>
      <c r="U880" s="112"/>
      <c r="V880" s="112"/>
      <c r="W880" s="112"/>
      <c r="X880" s="112"/>
      <c r="Y880" s="112"/>
      <c r="Z880" s="112"/>
      <c r="AA880" s="112"/>
      <c r="AB880" s="112"/>
      <c r="AC880" s="112"/>
      <c r="AD880" s="112"/>
      <c r="AE880" s="112"/>
    </row>
    <row r="881" spans="1:31" s="116" customFormat="1" x14ac:dyDescent="0.2">
      <c r="A881" s="12"/>
      <c r="B881" s="12"/>
      <c r="C881" s="66"/>
      <c r="D881" s="66"/>
      <c r="E881" s="13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6"/>
      <c r="S881" s="118"/>
      <c r="T881" s="112"/>
      <c r="U881" s="112"/>
      <c r="V881" s="112"/>
      <c r="W881" s="112"/>
      <c r="X881" s="112"/>
      <c r="Y881" s="112"/>
      <c r="Z881" s="112"/>
      <c r="AA881" s="112"/>
      <c r="AB881" s="112"/>
      <c r="AC881" s="112"/>
      <c r="AD881" s="112"/>
      <c r="AE881" s="112"/>
    </row>
    <row r="882" spans="1:31" s="116" customFormat="1" x14ac:dyDescent="0.2">
      <c r="A882" s="12"/>
      <c r="B882" s="12"/>
      <c r="C882" s="66"/>
      <c r="D882" s="66"/>
      <c r="E882" s="13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6"/>
      <c r="S882" s="118"/>
      <c r="T882" s="112"/>
      <c r="U882" s="112"/>
      <c r="V882" s="112"/>
      <c r="W882" s="112"/>
      <c r="X882" s="112"/>
      <c r="Y882" s="112"/>
      <c r="Z882" s="112"/>
      <c r="AA882" s="112"/>
      <c r="AB882" s="112"/>
      <c r="AC882" s="112"/>
      <c r="AD882" s="112"/>
      <c r="AE882" s="112"/>
    </row>
    <row r="883" spans="1:31" s="116" customFormat="1" x14ac:dyDescent="0.2">
      <c r="A883" s="12"/>
      <c r="B883" s="12"/>
      <c r="C883" s="66"/>
      <c r="D883" s="66"/>
      <c r="E883" s="13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6"/>
      <c r="S883" s="118"/>
      <c r="T883" s="112"/>
      <c r="U883" s="112"/>
      <c r="V883" s="112"/>
      <c r="W883" s="112"/>
      <c r="X883" s="112"/>
      <c r="Y883" s="112"/>
      <c r="Z883" s="112"/>
      <c r="AA883" s="112"/>
      <c r="AB883" s="112"/>
      <c r="AC883" s="112"/>
      <c r="AD883" s="112"/>
      <c r="AE883" s="112"/>
    </row>
    <row r="884" spans="1:31" s="116" customFormat="1" x14ac:dyDescent="0.2">
      <c r="A884" s="12"/>
      <c r="B884" s="12"/>
      <c r="C884" s="66"/>
      <c r="D884" s="66"/>
      <c r="E884" s="13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6"/>
      <c r="S884" s="118"/>
      <c r="T884" s="112"/>
      <c r="U884" s="112"/>
      <c r="V884" s="112"/>
      <c r="W884" s="112"/>
      <c r="X884" s="112"/>
      <c r="Y884" s="112"/>
      <c r="Z884" s="112"/>
      <c r="AA884" s="112"/>
      <c r="AB884" s="112"/>
      <c r="AC884" s="112"/>
      <c r="AD884" s="112"/>
      <c r="AE884" s="112"/>
    </row>
    <row r="885" spans="1:31" s="116" customFormat="1" x14ac:dyDescent="0.2">
      <c r="A885" s="12"/>
      <c r="B885" s="12"/>
      <c r="C885" s="66"/>
      <c r="D885" s="66"/>
      <c r="E885" s="13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6"/>
      <c r="S885" s="118"/>
      <c r="T885" s="112"/>
      <c r="U885" s="112"/>
      <c r="V885" s="112"/>
      <c r="W885" s="112"/>
      <c r="X885" s="112"/>
      <c r="Y885" s="112"/>
      <c r="Z885" s="112"/>
      <c r="AA885" s="112"/>
      <c r="AB885" s="112"/>
      <c r="AC885" s="112"/>
      <c r="AD885" s="112"/>
      <c r="AE885" s="112"/>
    </row>
    <row r="886" spans="1:31" s="116" customFormat="1" x14ac:dyDescent="0.2">
      <c r="A886" s="12"/>
      <c r="B886" s="12"/>
      <c r="C886" s="66"/>
      <c r="D886" s="66"/>
      <c r="E886" s="13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6"/>
      <c r="S886" s="118"/>
      <c r="T886" s="112"/>
      <c r="U886" s="112"/>
      <c r="V886" s="112"/>
      <c r="W886" s="112"/>
      <c r="X886" s="112"/>
      <c r="Y886" s="112"/>
      <c r="Z886" s="112"/>
      <c r="AA886" s="112"/>
      <c r="AB886" s="112"/>
      <c r="AC886" s="112"/>
      <c r="AD886" s="112"/>
      <c r="AE886" s="112"/>
    </row>
    <row r="887" spans="1:31" s="116" customFormat="1" x14ac:dyDescent="0.2">
      <c r="A887" s="12"/>
      <c r="B887" s="12"/>
      <c r="C887" s="66"/>
      <c r="D887" s="66"/>
      <c r="E887" s="13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6"/>
      <c r="S887" s="118"/>
      <c r="T887" s="112"/>
      <c r="U887" s="112"/>
      <c r="V887" s="112"/>
      <c r="W887" s="112"/>
      <c r="X887" s="112"/>
      <c r="Y887" s="112"/>
      <c r="Z887" s="112"/>
      <c r="AA887" s="112"/>
      <c r="AB887" s="112"/>
      <c r="AC887" s="112"/>
      <c r="AD887" s="112"/>
      <c r="AE887" s="112"/>
    </row>
    <row r="888" spans="1:31" s="116" customFormat="1" x14ac:dyDescent="0.2">
      <c r="A888" s="12"/>
      <c r="B888" s="12"/>
      <c r="C888" s="66"/>
      <c r="D888" s="66"/>
      <c r="E888" s="13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6"/>
      <c r="S888" s="118"/>
      <c r="T888" s="112"/>
      <c r="U888" s="112"/>
      <c r="V888" s="112"/>
      <c r="W888" s="112"/>
      <c r="X888" s="112"/>
      <c r="Y888" s="112"/>
      <c r="Z888" s="112"/>
      <c r="AA888" s="112"/>
      <c r="AB888" s="112"/>
      <c r="AC888" s="112"/>
      <c r="AD888" s="112"/>
      <c r="AE888" s="112"/>
    </row>
    <row r="889" spans="1:31" s="116" customFormat="1" x14ac:dyDescent="0.2">
      <c r="A889" s="12"/>
      <c r="B889" s="12"/>
      <c r="C889" s="66"/>
      <c r="D889" s="66"/>
      <c r="E889" s="13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6"/>
      <c r="S889" s="118"/>
      <c r="T889" s="112"/>
      <c r="U889" s="112"/>
      <c r="V889" s="112"/>
      <c r="W889" s="112"/>
      <c r="X889" s="112"/>
      <c r="Y889" s="112"/>
      <c r="Z889" s="112"/>
      <c r="AA889" s="112"/>
      <c r="AB889" s="112"/>
      <c r="AC889" s="112"/>
      <c r="AD889" s="112"/>
      <c r="AE889" s="112"/>
    </row>
    <row r="890" spans="1:31" s="116" customFormat="1" x14ac:dyDescent="0.2">
      <c r="A890" s="12"/>
      <c r="B890" s="12"/>
      <c r="C890" s="66"/>
      <c r="D890" s="66"/>
      <c r="E890" s="13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6"/>
      <c r="S890" s="118"/>
      <c r="T890" s="112"/>
      <c r="U890" s="112"/>
      <c r="V890" s="112"/>
      <c r="W890" s="112"/>
      <c r="X890" s="112"/>
      <c r="Y890" s="112"/>
      <c r="Z890" s="112"/>
      <c r="AA890" s="112"/>
      <c r="AB890" s="112"/>
      <c r="AC890" s="112"/>
      <c r="AD890" s="112"/>
      <c r="AE890" s="112"/>
    </row>
    <row r="891" spans="1:31" s="116" customFormat="1" x14ac:dyDescent="0.2">
      <c r="A891" s="12"/>
      <c r="B891" s="12"/>
      <c r="C891" s="66"/>
      <c r="D891" s="66"/>
      <c r="E891" s="13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6"/>
      <c r="S891" s="118"/>
      <c r="T891" s="112"/>
      <c r="U891" s="112"/>
      <c r="V891" s="112"/>
      <c r="W891" s="112"/>
      <c r="X891" s="112"/>
      <c r="Y891" s="112"/>
      <c r="Z891" s="112"/>
      <c r="AA891" s="112"/>
      <c r="AB891" s="112"/>
      <c r="AC891" s="112"/>
      <c r="AD891" s="112"/>
      <c r="AE891" s="112"/>
    </row>
    <row r="892" spans="1:31" s="116" customFormat="1" x14ac:dyDescent="0.2">
      <c r="A892" s="12"/>
      <c r="B892" s="12"/>
      <c r="C892" s="66"/>
      <c r="D892" s="66"/>
      <c r="E892" s="13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6"/>
      <c r="S892" s="118"/>
      <c r="T892" s="112"/>
      <c r="U892" s="112"/>
      <c r="V892" s="112"/>
      <c r="W892" s="112"/>
      <c r="X892" s="112"/>
      <c r="Y892" s="112"/>
      <c r="Z892" s="112"/>
      <c r="AA892" s="112"/>
      <c r="AB892" s="112"/>
      <c r="AC892" s="112"/>
      <c r="AD892" s="112"/>
      <c r="AE892" s="112"/>
    </row>
    <row r="893" spans="1:31" s="116" customFormat="1" x14ac:dyDescent="0.2">
      <c r="A893" s="12"/>
      <c r="B893" s="12"/>
      <c r="C893" s="66"/>
      <c r="D893" s="66"/>
      <c r="E893" s="13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6"/>
      <c r="S893" s="118"/>
      <c r="T893" s="112"/>
      <c r="U893" s="112"/>
      <c r="V893" s="112"/>
      <c r="W893" s="112"/>
      <c r="X893" s="112"/>
      <c r="Y893" s="112"/>
      <c r="Z893" s="112"/>
      <c r="AA893" s="112"/>
      <c r="AB893" s="112"/>
      <c r="AC893" s="112"/>
      <c r="AD893" s="112"/>
      <c r="AE893" s="112"/>
    </row>
    <row r="894" spans="1:31" s="116" customFormat="1" x14ac:dyDescent="0.2">
      <c r="A894" s="12"/>
      <c r="B894" s="12"/>
      <c r="C894" s="66"/>
      <c r="D894" s="66"/>
      <c r="E894" s="13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6"/>
      <c r="S894" s="118"/>
      <c r="T894" s="112"/>
      <c r="U894" s="112"/>
      <c r="V894" s="112"/>
      <c r="W894" s="112"/>
      <c r="X894" s="112"/>
      <c r="Y894" s="112"/>
      <c r="Z894" s="112"/>
      <c r="AA894" s="112"/>
      <c r="AB894" s="112"/>
      <c r="AC894" s="112"/>
      <c r="AD894" s="112"/>
      <c r="AE894" s="112"/>
    </row>
    <row r="895" spans="1:31" s="116" customFormat="1" x14ac:dyDescent="0.2">
      <c r="A895" s="12"/>
      <c r="B895" s="12"/>
      <c r="C895" s="66"/>
      <c r="D895" s="66"/>
      <c r="E895" s="13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6"/>
      <c r="S895" s="118"/>
      <c r="T895" s="112"/>
      <c r="U895" s="112"/>
      <c r="V895" s="112"/>
      <c r="W895" s="112"/>
      <c r="X895" s="112"/>
      <c r="Y895" s="112"/>
      <c r="Z895" s="112"/>
      <c r="AA895" s="112"/>
      <c r="AB895" s="112"/>
      <c r="AC895" s="112"/>
      <c r="AD895" s="112"/>
      <c r="AE895" s="112"/>
    </row>
    <row r="896" spans="1:31" s="116" customFormat="1" x14ac:dyDescent="0.2">
      <c r="A896" s="12"/>
      <c r="B896" s="12"/>
      <c r="C896" s="66"/>
      <c r="D896" s="66"/>
      <c r="E896" s="13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6"/>
      <c r="S896" s="118"/>
      <c r="T896" s="112"/>
      <c r="U896" s="112"/>
      <c r="V896" s="112"/>
      <c r="W896" s="112"/>
      <c r="X896" s="112"/>
      <c r="Y896" s="112"/>
      <c r="Z896" s="112"/>
      <c r="AA896" s="112"/>
      <c r="AB896" s="112"/>
      <c r="AC896" s="112"/>
      <c r="AD896" s="112"/>
      <c r="AE896" s="112"/>
    </row>
    <row r="897" spans="1:31" s="116" customFormat="1" x14ac:dyDescent="0.2">
      <c r="A897" s="12"/>
      <c r="B897" s="12"/>
      <c r="C897" s="66"/>
      <c r="D897" s="66"/>
      <c r="E897" s="13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6"/>
      <c r="S897" s="118"/>
      <c r="T897" s="112"/>
      <c r="U897" s="112"/>
      <c r="V897" s="112"/>
      <c r="W897" s="112"/>
      <c r="X897" s="112"/>
      <c r="Y897" s="112"/>
      <c r="Z897" s="112"/>
      <c r="AA897" s="112"/>
      <c r="AB897" s="112"/>
      <c r="AC897" s="112"/>
      <c r="AD897" s="112"/>
      <c r="AE897" s="112"/>
    </row>
    <row r="898" spans="1:31" s="116" customFormat="1" x14ac:dyDescent="0.2">
      <c r="A898" s="12"/>
      <c r="B898" s="12"/>
      <c r="C898" s="66"/>
      <c r="D898" s="66"/>
      <c r="E898" s="13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6"/>
      <c r="S898" s="118"/>
      <c r="T898" s="112"/>
      <c r="U898" s="112"/>
      <c r="V898" s="112"/>
      <c r="W898" s="112"/>
      <c r="X898" s="112"/>
      <c r="Y898" s="112"/>
      <c r="Z898" s="112"/>
      <c r="AA898" s="112"/>
      <c r="AB898" s="112"/>
      <c r="AC898" s="112"/>
      <c r="AD898" s="112"/>
      <c r="AE898" s="112"/>
    </row>
    <row r="899" spans="1:31" s="116" customFormat="1" x14ac:dyDescent="0.2">
      <c r="A899" s="12"/>
      <c r="B899" s="12"/>
      <c r="C899" s="66"/>
      <c r="D899" s="66"/>
      <c r="E899" s="13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6"/>
      <c r="S899" s="118"/>
      <c r="T899" s="112"/>
      <c r="U899" s="112"/>
      <c r="V899" s="112"/>
      <c r="W899" s="112"/>
      <c r="X899" s="112"/>
      <c r="Y899" s="112"/>
      <c r="Z899" s="112"/>
      <c r="AA899" s="112"/>
      <c r="AB899" s="112"/>
      <c r="AC899" s="112"/>
      <c r="AD899" s="112"/>
      <c r="AE899" s="112"/>
    </row>
    <row r="900" spans="1:31" s="116" customFormat="1" x14ac:dyDescent="0.2">
      <c r="A900" s="12"/>
      <c r="B900" s="12"/>
      <c r="C900" s="66"/>
      <c r="D900" s="66"/>
      <c r="E900" s="13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6"/>
      <c r="S900" s="118"/>
      <c r="T900" s="112"/>
      <c r="U900" s="112"/>
      <c r="V900" s="112"/>
      <c r="W900" s="112"/>
      <c r="X900" s="112"/>
      <c r="Y900" s="112"/>
      <c r="Z900" s="112"/>
      <c r="AA900" s="112"/>
      <c r="AB900" s="112"/>
      <c r="AC900" s="112"/>
      <c r="AD900" s="112"/>
      <c r="AE900" s="112"/>
    </row>
    <row r="901" spans="1:31" s="116" customFormat="1" x14ac:dyDescent="0.2">
      <c r="A901" s="12"/>
      <c r="B901" s="12"/>
      <c r="C901" s="66"/>
      <c r="D901" s="66"/>
      <c r="E901" s="13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6"/>
      <c r="S901" s="118"/>
      <c r="T901" s="112"/>
      <c r="U901" s="112"/>
      <c r="V901" s="112"/>
      <c r="W901" s="112"/>
      <c r="X901" s="112"/>
      <c r="Y901" s="112"/>
      <c r="Z901" s="112"/>
      <c r="AA901" s="112"/>
      <c r="AB901" s="112"/>
      <c r="AC901" s="112"/>
      <c r="AD901" s="112"/>
      <c r="AE901" s="112"/>
    </row>
    <row r="902" spans="1:31" s="116" customFormat="1" x14ac:dyDescent="0.2">
      <c r="A902" s="12"/>
      <c r="B902" s="12"/>
      <c r="C902" s="66"/>
      <c r="D902" s="66"/>
      <c r="E902" s="13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6"/>
      <c r="S902" s="118"/>
      <c r="T902" s="112"/>
      <c r="U902" s="112"/>
      <c r="V902" s="112"/>
      <c r="W902" s="112"/>
      <c r="X902" s="112"/>
      <c r="Y902" s="112"/>
      <c r="Z902" s="112"/>
      <c r="AA902" s="112"/>
      <c r="AB902" s="112"/>
      <c r="AC902" s="112"/>
      <c r="AD902" s="112"/>
      <c r="AE902" s="112"/>
    </row>
    <row r="903" spans="1:31" s="116" customFormat="1" x14ac:dyDescent="0.2">
      <c r="A903" s="12"/>
      <c r="B903" s="12"/>
      <c r="C903" s="66"/>
      <c r="D903" s="66"/>
      <c r="E903" s="13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6"/>
      <c r="S903" s="118"/>
      <c r="T903" s="112"/>
      <c r="U903" s="112"/>
      <c r="V903" s="112"/>
      <c r="W903" s="112"/>
      <c r="X903" s="112"/>
      <c r="Y903" s="112"/>
      <c r="Z903" s="112"/>
      <c r="AA903" s="112"/>
      <c r="AB903" s="112"/>
      <c r="AC903" s="112"/>
      <c r="AD903" s="112"/>
      <c r="AE903" s="112"/>
    </row>
    <row r="904" spans="1:31" s="116" customFormat="1" x14ac:dyDescent="0.2">
      <c r="A904" s="12"/>
      <c r="B904" s="12"/>
      <c r="C904" s="66"/>
      <c r="D904" s="66"/>
      <c r="E904" s="13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6"/>
      <c r="S904" s="118"/>
      <c r="T904" s="112"/>
      <c r="U904" s="112"/>
      <c r="V904" s="112"/>
      <c r="W904" s="112"/>
      <c r="X904" s="112"/>
      <c r="Y904" s="112"/>
      <c r="Z904" s="112"/>
      <c r="AA904" s="112"/>
      <c r="AB904" s="112"/>
      <c r="AC904" s="112"/>
      <c r="AD904" s="112"/>
      <c r="AE904" s="112"/>
    </row>
    <row r="905" spans="1:31" s="116" customFormat="1" x14ac:dyDescent="0.2">
      <c r="A905" s="12"/>
      <c r="B905" s="12"/>
      <c r="C905" s="66"/>
      <c r="D905" s="66"/>
      <c r="E905" s="13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6"/>
      <c r="S905" s="118"/>
      <c r="T905" s="112"/>
      <c r="U905" s="112"/>
      <c r="V905" s="112"/>
      <c r="W905" s="112"/>
      <c r="X905" s="112"/>
      <c r="Y905" s="112"/>
      <c r="Z905" s="112"/>
      <c r="AA905" s="112"/>
      <c r="AB905" s="112"/>
      <c r="AC905" s="112"/>
      <c r="AD905" s="112"/>
      <c r="AE905" s="112"/>
    </row>
    <row r="906" spans="1:31" s="116" customFormat="1" x14ac:dyDescent="0.2">
      <c r="A906" s="12"/>
      <c r="B906" s="12"/>
      <c r="C906" s="66"/>
      <c r="D906" s="66"/>
      <c r="E906" s="13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6"/>
      <c r="S906" s="118"/>
      <c r="T906" s="112"/>
      <c r="U906" s="112"/>
      <c r="V906" s="112"/>
      <c r="W906" s="112"/>
      <c r="X906" s="112"/>
      <c r="Y906" s="112"/>
      <c r="Z906" s="112"/>
      <c r="AA906" s="112"/>
      <c r="AB906" s="112"/>
      <c r="AC906" s="112"/>
      <c r="AD906" s="112"/>
      <c r="AE906" s="112"/>
    </row>
    <row r="907" spans="1:31" s="116" customFormat="1" x14ac:dyDescent="0.2">
      <c r="A907" s="12"/>
      <c r="B907" s="12"/>
      <c r="C907" s="66"/>
      <c r="D907" s="66"/>
      <c r="E907" s="13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6"/>
      <c r="S907" s="118"/>
      <c r="T907" s="112"/>
      <c r="U907" s="112"/>
      <c r="V907" s="112"/>
      <c r="W907" s="112"/>
      <c r="X907" s="112"/>
      <c r="Y907" s="112"/>
      <c r="Z907" s="112"/>
      <c r="AA907" s="112"/>
      <c r="AB907" s="112"/>
      <c r="AC907" s="112"/>
      <c r="AD907" s="112"/>
      <c r="AE907" s="112"/>
    </row>
    <row r="908" spans="1:31" s="116" customFormat="1" x14ac:dyDescent="0.2">
      <c r="A908" s="12"/>
      <c r="B908" s="12"/>
      <c r="C908" s="66"/>
      <c r="D908" s="66"/>
      <c r="E908" s="13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6"/>
      <c r="S908" s="118"/>
      <c r="T908" s="112"/>
      <c r="U908" s="112"/>
      <c r="V908" s="112"/>
      <c r="W908" s="112"/>
      <c r="X908" s="112"/>
      <c r="Y908" s="112"/>
      <c r="Z908" s="112"/>
      <c r="AA908" s="112"/>
      <c r="AB908" s="112"/>
      <c r="AC908" s="112"/>
      <c r="AD908" s="112"/>
      <c r="AE908" s="112"/>
    </row>
    <row r="909" spans="1:31" s="116" customFormat="1" x14ac:dyDescent="0.2">
      <c r="A909" s="12"/>
      <c r="B909" s="12"/>
      <c r="C909" s="66"/>
      <c r="D909" s="66"/>
      <c r="E909" s="13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6"/>
      <c r="S909" s="118"/>
      <c r="T909" s="112"/>
      <c r="U909" s="112"/>
      <c r="V909" s="112"/>
      <c r="W909" s="112"/>
      <c r="X909" s="112"/>
      <c r="Y909" s="112"/>
      <c r="Z909" s="112"/>
      <c r="AA909" s="112"/>
      <c r="AB909" s="112"/>
      <c r="AC909" s="112"/>
      <c r="AD909" s="112"/>
      <c r="AE909" s="112"/>
    </row>
    <row r="910" spans="1:31" s="116" customFormat="1" x14ac:dyDescent="0.2">
      <c r="A910" s="12"/>
      <c r="B910" s="12"/>
      <c r="C910" s="66"/>
      <c r="D910" s="66"/>
      <c r="E910" s="13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6"/>
      <c r="S910" s="118"/>
      <c r="T910" s="112"/>
      <c r="U910" s="112"/>
      <c r="V910" s="112"/>
      <c r="W910" s="112"/>
      <c r="X910" s="112"/>
      <c r="Y910" s="112"/>
      <c r="Z910" s="112"/>
      <c r="AA910" s="112"/>
      <c r="AB910" s="112"/>
      <c r="AC910" s="112"/>
      <c r="AD910" s="112"/>
      <c r="AE910" s="112"/>
    </row>
    <row r="911" spans="1:31" s="116" customFormat="1" x14ac:dyDescent="0.2">
      <c r="A911" s="12"/>
      <c r="B911" s="12"/>
      <c r="C911" s="66"/>
      <c r="D911" s="66"/>
      <c r="E911" s="13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6"/>
      <c r="S911" s="118"/>
      <c r="T911" s="112"/>
      <c r="U911" s="112"/>
      <c r="V911" s="112"/>
      <c r="W911" s="112"/>
      <c r="X911" s="112"/>
      <c r="Y911" s="112"/>
      <c r="Z911" s="112"/>
      <c r="AA911" s="112"/>
      <c r="AB911" s="112"/>
      <c r="AC911" s="112"/>
      <c r="AD911" s="112"/>
      <c r="AE911" s="112"/>
    </row>
    <row r="912" spans="1:31" s="116" customFormat="1" x14ac:dyDescent="0.2">
      <c r="A912" s="12"/>
      <c r="B912" s="12"/>
      <c r="C912" s="66"/>
      <c r="D912" s="66"/>
      <c r="E912" s="13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6"/>
      <c r="S912" s="118"/>
      <c r="T912" s="112"/>
      <c r="U912" s="112"/>
      <c r="V912" s="112"/>
      <c r="W912" s="112"/>
      <c r="X912" s="112"/>
      <c r="Y912" s="112"/>
      <c r="Z912" s="112"/>
      <c r="AA912" s="112"/>
      <c r="AB912" s="112"/>
      <c r="AC912" s="112"/>
      <c r="AD912" s="112"/>
      <c r="AE912" s="112"/>
    </row>
    <row r="913" spans="1:31" s="116" customFormat="1" x14ac:dyDescent="0.2">
      <c r="A913" s="12"/>
      <c r="B913" s="12"/>
      <c r="C913" s="66"/>
      <c r="D913" s="66"/>
      <c r="E913" s="13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6"/>
      <c r="S913" s="118"/>
      <c r="T913" s="112"/>
      <c r="U913" s="112"/>
      <c r="V913" s="112"/>
      <c r="W913" s="112"/>
      <c r="X913" s="112"/>
      <c r="Y913" s="112"/>
      <c r="Z913" s="112"/>
      <c r="AA913" s="112"/>
      <c r="AB913" s="112"/>
      <c r="AC913" s="112"/>
      <c r="AD913" s="112"/>
      <c r="AE913" s="112"/>
    </row>
    <row r="914" spans="1:31" s="116" customFormat="1" x14ac:dyDescent="0.2">
      <c r="A914" s="12"/>
      <c r="B914" s="12"/>
      <c r="C914" s="66"/>
      <c r="D914" s="66"/>
      <c r="E914" s="13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6"/>
      <c r="S914" s="118"/>
      <c r="T914" s="112"/>
      <c r="U914" s="112"/>
      <c r="V914" s="112"/>
      <c r="W914" s="112"/>
      <c r="X914" s="112"/>
      <c r="Y914" s="112"/>
      <c r="Z914" s="112"/>
      <c r="AA914" s="112"/>
      <c r="AB914" s="112"/>
      <c r="AC914" s="112"/>
      <c r="AD914" s="112"/>
      <c r="AE914" s="112"/>
    </row>
    <row r="915" spans="1:31" s="116" customFormat="1" x14ac:dyDescent="0.2">
      <c r="A915" s="12"/>
      <c r="B915" s="12"/>
      <c r="C915" s="66"/>
      <c r="D915" s="66"/>
      <c r="E915" s="13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6"/>
      <c r="S915" s="118"/>
      <c r="T915" s="112"/>
      <c r="U915" s="112"/>
      <c r="V915" s="112"/>
      <c r="W915" s="112"/>
      <c r="X915" s="112"/>
      <c r="Y915" s="112"/>
      <c r="Z915" s="112"/>
      <c r="AA915" s="112"/>
      <c r="AB915" s="112"/>
      <c r="AC915" s="112"/>
      <c r="AD915" s="112"/>
      <c r="AE915" s="112"/>
    </row>
    <row r="916" spans="1:31" s="116" customFormat="1" x14ac:dyDescent="0.2">
      <c r="A916" s="12"/>
      <c r="B916" s="12"/>
      <c r="C916" s="66"/>
      <c r="D916" s="66"/>
      <c r="E916" s="13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6"/>
      <c r="S916" s="118"/>
      <c r="T916" s="112"/>
      <c r="U916" s="112"/>
      <c r="V916" s="112"/>
      <c r="W916" s="112"/>
      <c r="X916" s="112"/>
      <c r="Y916" s="112"/>
      <c r="Z916" s="112"/>
      <c r="AA916" s="112"/>
      <c r="AB916" s="112"/>
      <c r="AC916" s="112"/>
      <c r="AD916" s="112"/>
      <c r="AE916" s="112"/>
    </row>
    <row r="917" spans="1:31" s="116" customFormat="1" x14ac:dyDescent="0.2">
      <c r="A917" s="12"/>
      <c r="B917" s="12"/>
      <c r="C917" s="66"/>
      <c r="D917" s="66"/>
      <c r="E917" s="13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6"/>
      <c r="S917" s="118"/>
      <c r="T917" s="112"/>
      <c r="U917" s="112"/>
      <c r="V917" s="112"/>
      <c r="W917" s="112"/>
      <c r="X917" s="112"/>
      <c r="Y917" s="112"/>
      <c r="Z917" s="112"/>
      <c r="AA917" s="112"/>
      <c r="AB917" s="112"/>
      <c r="AC917" s="112"/>
      <c r="AD917" s="112"/>
      <c r="AE917" s="112"/>
    </row>
    <row r="918" spans="1:31" s="116" customFormat="1" x14ac:dyDescent="0.2">
      <c r="A918" s="12"/>
      <c r="B918" s="12"/>
      <c r="C918" s="66"/>
      <c r="D918" s="66"/>
      <c r="E918" s="13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6"/>
      <c r="S918" s="118"/>
      <c r="T918" s="112"/>
      <c r="U918" s="112"/>
      <c r="V918" s="112"/>
      <c r="W918" s="112"/>
      <c r="X918" s="112"/>
      <c r="Y918" s="112"/>
      <c r="Z918" s="112"/>
      <c r="AA918" s="112"/>
      <c r="AB918" s="112"/>
      <c r="AC918" s="112"/>
      <c r="AD918" s="112"/>
      <c r="AE918" s="112"/>
    </row>
    <row r="919" spans="1:31" s="116" customFormat="1" x14ac:dyDescent="0.2">
      <c r="A919" s="12"/>
      <c r="B919" s="12"/>
      <c r="C919" s="66"/>
      <c r="D919" s="66"/>
      <c r="E919" s="13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6"/>
      <c r="S919" s="118"/>
      <c r="T919" s="112"/>
      <c r="U919" s="112"/>
      <c r="V919" s="112"/>
      <c r="W919" s="112"/>
      <c r="X919" s="112"/>
      <c r="Y919" s="112"/>
      <c r="Z919" s="112"/>
      <c r="AA919" s="112"/>
      <c r="AB919" s="112"/>
      <c r="AC919" s="112"/>
      <c r="AD919" s="112"/>
      <c r="AE919" s="112"/>
    </row>
    <row r="920" spans="1:31" s="116" customFormat="1" x14ac:dyDescent="0.2">
      <c r="A920" s="12"/>
      <c r="B920" s="12"/>
      <c r="C920" s="66"/>
      <c r="D920" s="66"/>
      <c r="E920" s="13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6"/>
      <c r="S920" s="118"/>
      <c r="T920" s="112"/>
      <c r="U920" s="112"/>
      <c r="V920" s="112"/>
      <c r="W920" s="112"/>
      <c r="X920" s="112"/>
      <c r="Y920" s="112"/>
      <c r="Z920" s="112"/>
      <c r="AA920" s="112"/>
      <c r="AB920" s="112"/>
      <c r="AC920" s="112"/>
      <c r="AD920" s="112"/>
      <c r="AE920" s="112"/>
    </row>
    <row r="921" spans="1:31" s="116" customFormat="1" x14ac:dyDescent="0.2">
      <c r="A921" s="12"/>
      <c r="B921" s="12"/>
      <c r="C921" s="66"/>
      <c r="D921" s="66"/>
      <c r="E921" s="13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6"/>
      <c r="S921" s="118"/>
      <c r="T921" s="112"/>
      <c r="U921" s="112"/>
      <c r="V921" s="112"/>
      <c r="W921" s="112"/>
      <c r="X921" s="112"/>
      <c r="Y921" s="112"/>
      <c r="Z921" s="112"/>
      <c r="AA921" s="112"/>
      <c r="AB921" s="112"/>
      <c r="AC921" s="112"/>
      <c r="AD921" s="112"/>
      <c r="AE921" s="112"/>
    </row>
    <row r="922" spans="1:31" s="116" customFormat="1" x14ac:dyDescent="0.2">
      <c r="A922" s="12"/>
      <c r="B922" s="12"/>
      <c r="C922" s="66"/>
      <c r="D922" s="66"/>
      <c r="E922" s="13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6"/>
      <c r="S922" s="118"/>
      <c r="T922" s="112"/>
      <c r="U922" s="112"/>
      <c r="V922" s="112"/>
      <c r="W922" s="112"/>
      <c r="X922" s="112"/>
      <c r="Y922" s="112"/>
      <c r="Z922" s="112"/>
      <c r="AA922" s="112"/>
      <c r="AB922" s="112"/>
      <c r="AC922" s="112"/>
      <c r="AD922" s="112"/>
      <c r="AE922" s="112"/>
    </row>
    <row r="923" spans="1:31" s="116" customFormat="1" x14ac:dyDescent="0.2">
      <c r="A923" s="12"/>
      <c r="B923" s="12"/>
      <c r="C923" s="66"/>
      <c r="D923" s="66"/>
      <c r="E923" s="13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6"/>
      <c r="S923" s="118"/>
      <c r="T923" s="112"/>
      <c r="U923" s="112"/>
      <c r="V923" s="112"/>
      <c r="W923" s="112"/>
      <c r="X923" s="112"/>
      <c r="Y923" s="112"/>
      <c r="Z923" s="112"/>
      <c r="AA923" s="112"/>
      <c r="AB923" s="112"/>
      <c r="AC923" s="112"/>
      <c r="AD923" s="112"/>
      <c r="AE923" s="112"/>
    </row>
    <row r="924" spans="1:31" s="116" customFormat="1" x14ac:dyDescent="0.2">
      <c r="A924" s="12"/>
      <c r="B924" s="12"/>
      <c r="C924" s="66"/>
      <c r="D924" s="66"/>
      <c r="E924" s="13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6"/>
      <c r="S924" s="118"/>
      <c r="T924" s="112"/>
      <c r="U924" s="112"/>
      <c r="V924" s="112"/>
      <c r="W924" s="112"/>
      <c r="X924" s="112"/>
      <c r="Y924" s="112"/>
      <c r="Z924" s="112"/>
      <c r="AA924" s="112"/>
      <c r="AB924" s="112"/>
      <c r="AC924" s="112"/>
      <c r="AD924" s="112"/>
      <c r="AE924" s="112"/>
    </row>
    <row r="925" spans="1:31" s="116" customFormat="1" x14ac:dyDescent="0.2">
      <c r="A925" s="12"/>
      <c r="B925" s="12"/>
      <c r="C925" s="66"/>
      <c r="D925" s="66"/>
      <c r="E925" s="13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6"/>
      <c r="S925" s="118"/>
      <c r="T925" s="112"/>
      <c r="U925" s="112"/>
      <c r="V925" s="112"/>
      <c r="W925" s="112"/>
      <c r="X925" s="112"/>
      <c r="Y925" s="112"/>
      <c r="Z925" s="112"/>
      <c r="AA925" s="112"/>
      <c r="AB925" s="112"/>
      <c r="AC925" s="112"/>
      <c r="AD925" s="112"/>
      <c r="AE925" s="112"/>
    </row>
    <row r="926" spans="1:31" s="116" customFormat="1" x14ac:dyDescent="0.2">
      <c r="A926" s="12"/>
      <c r="B926" s="12"/>
      <c r="C926" s="66"/>
      <c r="D926" s="66"/>
      <c r="E926" s="13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6"/>
      <c r="S926" s="118"/>
      <c r="T926" s="112"/>
      <c r="U926" s="112"/>
      <c r="V926" s="112"/>
      <c r="W926" s="112"/>
      <c r="X926" s="112"/>
      <c r="Y926" s="112"/>
      <c r="Z926" s="112"/>
      <c r="AA926" s="112"/>
      <c r="AB926" s="112"/>
      <c r="AC926" s="112"/>
      <c r="AD926" s="112"/>
      <c r="AE926" s="112"/>
    </row>
    <row r="927" spans="1:31" s="116" customFormat="1" x14ac:dyDescent="0.2">
      <c r="A927" s="12"/>
      <c r="B927" s="12"/>
      <c r="C927" s="66"/>
      <c r="D927" s="66"/>
      <c r="E927" s="13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6"/>
      <c r="S927" s="118"/>
      <c r="T927" s="112"/>
      <c r="U927" s="112"/>
      <c r="V927" s="112"/>
      <c r="W927" s="112"/>
      <c r="X927" s="112"/>
      <c r="Y927" s="112"/>
      <c r="Z927" s="112"/>
      <c r="AA927" s="112"/>
      <c r="AB927" s="112"/>
      <c r="AC927" s="112"/>
      <c r="AD927" s="112"/>
      <c r="AE927" s="112"/>
    </row>
    <row r="928" spans="1:31" s="116" customFormat="1" x14ac:dyDescent="0.2">
      <c r="A928" s="12"/>
      <c r="B928" s="12"/>
      <c r="C928" s="66"/>
      <c r="D928" s="66"/>
      <c r="E928" s="13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6"/>
      <c r="S928" s="118"/>
      <c r="T928" s="112"/>
      <c r="U928" s="112"/>
      <c r="V928" s="112"/>
      <c r="W928" s="112"/>
      <c r="X928" s="112"/>
      <c r="Y928" s="112"/>
      <c r="Z928" s="112"/>
      <c r="AA928" s="112"/>
      <c r="AB928" s="112"/>
      <c r="AC928" s="112"/>
      <c r="AD928" s="112"/>
      <c r="AE928" s="112"/>
    </row>
    <row r="929" spans="1:31" s="116" customFormat="1" x14ac:dyDescent="0.2">
      <c r="A929" s="12"/>
      <c r="B929" s="12"/>
      <c r="C929" s="66"/>
      <c r="D929" s="66"/>
      <c r="E929" s="13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6"/>
      <c r="S929" s="118"/>
      <c r="T929" s="112"/>
      <c r="U929" s="112"/>
      <c r="V929" s="112"/>
      <c r="W929" s="112"/>
      <c r="X929" s="112"/>
      <c r="Y929" s="112"/>
      <c r="Z929" s="112"/>
      <c r="AA929" s="112"/>
      <c r="AB929" s="112"/>
      <c r="AC929" s="112"/>
      <c r="AD929" s="112"/>
      <c r="AE929" s="112"/>
    </row>
    <row r="930" spans="1:31" s="116" customFormat="1" x14ac:dyDescent="0.2">
      <c r="A930" s="12"/>
      <c r="B930" s="12"/>
      <c r="C930" s="66"/>
      <c r="D930" s="66"/>
      <c r="E930" s="13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6"/>
      <c r="S930" s="118"/>
      <c r="T930" s="112"/>
      <c r="U930" s="112"/>
      <c r="V930" s="112"/>
      <c r="W930" s="112"/>
      <c r="X930" s="112"/>
      <c r="Y930" s="112"/>
      <c r="Z930" s="112"/>
      <c r="AA930" s="112"/>
      <c r="AB930" s="112"/>
      <c r="AC930" s="112"/>
      <c r="AD930" s="112"/>
      <c r="AE930" s="112"/>
    </row>
    <row r="931" spans="1:31" s="116" customFormat="1" x14ac:dyDescent="0.2">
      <c r="A931" s="12"/>
      <c r="B931" s="12"/>
      <c r="C931" s="66"/>
      <c r="D931" s="66"/>
      <c r="E931" s="13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6"/>
      <c r="S931" s="118"/>
      <c r="T931" s="112"/>
      <c r="U931" s="112"/>
      <c r="V931" s="112"/>
      <c r="W931" s="112"/>
      <c r="X931" s="112"/>
      <c r="Y931" s="112"/>
      <c r="Z931" s="112"/>
      <c r="AA931" s="112"/>
      <c r="AB931" s="112"/>
      <c r="AC931" s="112"/>
      <c r="AD931" s="112"/>
      <c r="AE931" s="112"/>
    </row>
    <row r="932" spans="1:31" s="116" customFormat="1" x14ac:dyDescent="0.2">
      <c r="A932" s="12"/>
      <c r="B932" s="12"/>
      <c r="C932" s="66"/>
      <c r="D932" s="66"/>
      <c r="E932" s="13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6"/>
      <c r="S932" s="118"/>
      <c r="T932" s="112"/>
      <c r="U932" s="112"/>
      <c r="V932" s="112"/>
      <c r="W932" s="112"/>
      <c r="X932" s="112"/>
      <c r="Y932" s="112"/>
      <c r="Z932" s="112"/>
      <c r="AA932" s="112"/>
      <c r="AB932" s="112"/>
      <c r="AC932" s="112"/>
      <c r="AD932" s="112"/>
      <c r="AE932" s="112"/>
    </row>
    <row r="933" spans="1:31" s="116" customFormat="1" x14ac:dyDescent="0.2">
      <c r="A933" s="12"/>
      <c r="B933" s="12"/>
      <c r="C933" s="66"/>
      <c r="D933" s="66"/>
      <c r="E933" s="13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6"/>
      <c r="S933" s="118"/>
      <c r="T933" s="112"/>
      <c r="U933" s="112"/>
      <c r="V933" s="112"/>
      <c r="W933" s="112"/>
      <c r="X933" s="112"/>
      <c r="Y933" s="112"/>
      <c r="Z933" s="112"/>
      <c r="AA933" s="112"/>
      <c r="AB933" s="112"/>
      <c r="AC933" s="112"/>
      <c r="AD933" s="112"/>
      <c r="AE933" s="112"/>
    </row>
    <row r="934" spans="1:31" s="116" customFormat="1" x14ac:dyDescent="0.2">
      <c r="A934" s="12"/>
      <c r="B934" s="12"/>
      <c r="C934" s="66"/>
      <c r="D934" s="66"/>
      <c r="E934" s="13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6"/>
      <c r="S934" s="118"/>
      <c r="T934" s="112"/>
      <c r="U934" s="112"/>
      <c r="V934" s="112"/>
      <c r="W934" s="112"/>
      <c r="X934" s="112"/>
      <c r="Y934" s="112"/>
      <c r="Z934" s="112"/>
      <c r="AA934" s="112"/>
      <c r="AB934" s="112"/>
      <c r="AC934" s="112"/>
      <c r="AD934" s="112"/>
      <c r="AE934" s="112"/>
    </row>
    <row r="935" spans="1:31" s="116" customFormat="1" x14ac:dyDescent="0.2">
      <c r="A935" s="12"/>
      <c r="B935" s="12"/>
      <c r="C935" s="66"/>
      <c r="D935" s="66"/>
      <c r="E935" s="13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6"/>
      <c r="S935" s="118"/>
      <c r="T935" s="112"/>
      <c r="U935" s="112"/>
      <c r="V935" s="112"/>
      <c r="W935" s="112"/>
      <c r="X935" s="112"/>
      <c r="Y935" s="112"/>
      <c r="Z935" s="112"/>
      <c r="AA935" s="112"/>
      <c r="AB935" s="112"/>
      <c r="AC935" s="112"/>
      <c r="AD935" s="112"/>
      <c r="AE935" s="112"/>
    </row>
    <row r="936" spans="1:31" s="116" customFormat="1" x14ac:dyDescent="0.2">
      <c r="A936" s="12"/>
      <c r="B936" s="12"/>
      <c r="C936" s="66"/>
      <c r="D936" s="66"/>
      <c r="E936" s="13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6"/>
      <c r="S936" s="118"/>
      <c r="T936" s="112"/>
      <c r="U936" s="112"/>
      <c r="V936" s="112"/>
      <c r="W936" s="112"/>
      <c r="X936" s="112"/>
      <c r="Y936" s="112"/>
      <c r="Z936" s="112"/>
      <c r="AA936" s="112"/>
      <c r="AB936" s="112"/>
      <c r="AC936" s="112"/>
      <c r="AD936" s="112"/>
      <c r="AE936" s="112"/>
    </row>
    <row r="937" spans="1:31" s="116" customFormat="1" x14ac:dyDescent="0.2">
      <c r="A937" s="12"/>
      <c r="B937" s="12"/>
      <c r="C937" s="66"/>
      <c r="D937" s="66"/>
      <c r="E937" s="13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6"/>
      <c r="S937" s="118"/>
      <c r="T937" s="112"/>
      <c r="U937" s="112"/>
      <c r="V937" s="112"/>
      <c r="W937" s="112"/>
      <c r="X937" s="112"/>
      <c r="Y937" s="112"/>
      <c r="Z937" s="112"/>
      <c r="AA937" s="112"/>
      <c r="AB937" s="112"/>
      <c r="AC937" s="112"/>
      <c r="AD937" s="112"/>
      <c r="AE937" s="112"/>
    </row>
    <row r="938" spans="1:31" s="116" customFormat="1" x14ac:dyDescent="0.2">
      <c r="A938" s="12"/>
      <c r="B938" s="12"/>
      <c r="C938" s="66"/>
      <c r="D938" s="66"/>
      <c r="E938" s="13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6"/>
      <c r="S938" s="118"/>
      <c r="T938" s="112"/>
      <c r="U938" s="112"/>
      <c r="V938" s="112"/>
      <c r="W938" s="112"/>
      <c r="X938" s="112"/>
      <c r="Y938" s="112"/>
      <c r="Z938" s="112"/>
      <c r="AA938" s="112"/>
      <c r="AB938" s="112"/>
      <c r="AC938" s="112"/>
      <c r="AD938" s="112"/>
      <c r="AE938" s="112"/>
    </row>
    <row r="939" spans="1:31" s="116" customFormat="1" x14ac:dyDescent="0.2">
      <c r="A939" s="12"/>
      <c r="B939" s="12"/>
      <c r="C939" s="66"/>
      <c r="D939" s="66"/>
      <c r="E939" s="13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6"/>
      <c r="S939" s="118"/>
      <c r="T939" s="112"/>
      <c r="U939" s="112"/>
      <c r="V939" s="112"/>
      <c r="W939" s="112"/>
      <c r="X939" s="112"/>
      <c r="Y939" s="112"/>
      <c r="Z939" s="112"/>
      <c r="AA939" s="112"/>
      <c r="AB939" s="112"/>
      <c r="AC939" s="112"/>
      <c r="AD939" s="112"/>
      <c r="AE939" s="112"/>
    </row>
    <row r="940" spans="1:31" s="116" customFormat="1" x14ac:dyDescent="0.2">
      <c r="A940" s="12"/>
      <c r="B940" s="12"/>
      <c r="C940" s="66"/>
      <c r="D940" s="66"/>
      <c r="E940" s="13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6"/>
      <c r="S940" s="118"/>
      <c r="T940" s="112"/>
      <c r="U940" s="112"/>
      <c r="V940" s="112"/>
      <c r="W940" s="112"/>
      <c r="X940" s="112"/>
      <c r="Y940" s="112"/>
      <c r="Z940" s="112"/>
      <c r="AA940" s="112"/>
      <c r="AB940" s="112"/>
      <c r="AC940" s="112"/>
      <c r="AD940" s="112"/>
      <c r="AE940" s="112"/>
    </row>
    <row r="941" spans="1:31" s="116" customFormat="1" x14ac:dyDescent="0.2">
      <c r="A941" s="12"/>
      <c r="B941" s="12"/>
      <c r="C941" s="66"/>
      <c r="D941" s="66"/>
      <c r="E941" s="13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6"/>
      <c r="S941" s="118"/>
      <c r="T941" s="112"/>
      <c r="U941" s="112"/>
      <c r="V941" s="112"/>
      <c r="W941" s="112"/>
      <c r="X941" s="112"/>
      <c r="Y941" s="112"/>
      <c r="Z941" s="112"/>
      <c r="AA941" s="112"/>
      <c r="AB941" s="112"/>
      <c r="AC941" s="112"/>
      <c r="AD941" s="112"/>
      <c r="AE941" s="112"/>
    </row>
    <row r="942" spans="1:31" s="116" customFormat="1" x14ac:dyDescent="0.2">
      <c r="A942" s="12"/>
      <c r="B942" s="12"/>
      <c r="C942" s="66"/>
      <c r="D942" s="66"/>
      <c r="E942" s="13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6"/>
      <c r="S942" s="118"/>
      <c r="T942" s="112"/>
      <c r="U942" s="112"/>
      <c r="V942" s="112"/>
      <c r="W942" s="112"/>
      <c r="X942" s="112"/>
      <c r="Y942" s="112"/>
      <c r="Z942" s="112"/>
      <c r="AA942" s="112"/>
      <c r="AB942" s="112"/>
      <c r="AC942" s="112"/>
      <c r="AD942" s="112"/>
      <c r="AE942" s="112"/>
    </row>
    <row r="943" spans="1:31" s="116" customFormat="1" x14ac:dyDescent="0.2">
      <c r="A943" s="12"/>
      <c r="B943" s="12"/>
      <c r="C943" s="66"/>
      <c r="D943" s="66"/>
      <c r="E943" s="13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6"/>
      <c r="S943" s="118"/>
      <c r="T943" s="112"/>
      <c r="U943" s="112"/>
      <c r="V943" s="112"/>
      <c r="W943" s="112"/>
      <c r="X943" s="112"/>
      <c r="Y943" s="112"/>
      <c r="Z943" s="112"/>
      <c r="AA943" s="112"/>
      <c r="AB943" s="112"/>
      <c r="AC943" s="112"/>
      <c r="AD943" s="112"/>
      <c r="AE943" s="112"/>
    </row>
    <row r="944" spans="1:31" s="116" customFormat="1" x14ac:dyDescent="0.2">
      <c r="A944" s="12"/>
      <c r="B944" s="12"/>
      <c r="C944" s="66"/>
      <c r="D944" s="66"/>
      <c r="E944" s="13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6"/>
      <c r="S944" s="118"/>
      <c r="T944" s="112"/>
      <c r="U944" s="112"/>
      <c r="V944" s="112"/>
      <c r="W944" s="112"/>
      <c r="X944" s="112"/>
      <c r="Y944" s="112"/>
      <c r="Z944" s="112"/>
      <c r="AA944" s="112"/>
      <c r="AB944" s="112"/>
      <c r="AC944" s="112"/>
      <c r="AD944" s="112"/>
      <c r="AE944" s="112"/>
    </row>
    <row r="945" spans="1:31" s="116" customFormat="1" x14ac:dyDescent="0.2">
      <c r="A945" s="12"/>
      <c r="B945" s="12"/>
      <c r="C945" s="66"/>
      <c r="D945" s="66"/>
      <c r="E945" s="13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6"/>
      <c r="S945" s="118"/>
      <c r="T945" s="112"/>
      <c r="U945" s="112"/>
      <c r="V945" s="112"/>
      <c r="W945" s="112"/>
      <c r="X945" s="112"/>
      <c r="Y945" s="112"/>
      <c r="Z945" s="112"/>
      <c r="AA945" s="112"/>
      <c r="AB945" s="112"/>
      <c r="AC945" s="112"/>
      <c r="AD945" s="112"/>
      <c r="AE945" s="112"/>
    </row>
    <row r="946" spans="1:31" s="116" customFormat="1" x14ac:dyDescent="0.2">
      <c r="A946" s="12"/>
      <c r="B946" s="12"/>
      <c r="C946" s="66"/>
      <c r="D946" s="66"/>
      <c r="E946" s="13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6"/>
      <c r="S946" s="118"/>
      <c r="T946" s="112"/>
      <c r="U946" s="112"/>
      <c r="V946" s="112"/>
      <c r="W946" s="112"/>
      <c r="X946" s="112"/>
      <c r="Y946" s="112"/>
      <c r="Z946" s="112"/>
      <c r="AA946" s="112"/>
      <c r="AB946" s="112"/>
      <c r="AC946" s="112"/>
      <c r="AD946" s="112"/>
      <c r="AE946" s="112"/>
    </row>
    <row r="947" spans="1:31" s="116" customFormat="1" x14ac:dyDescent="0.2">
      <c r="A947" s="12"/>
      <c r="B947" s="12"/>
      <c r="C947" s="66"/>
      <c r="D947" s="66"/>
      <c r="E947" s="13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6"/>
      <c r="S947" s="118"/>
      <c r="T947" s="112"/>
      <c r="U947" s="112"/>
      <c r="V947" s="112"/>
      <c r="W947" s="112"/>
      <c r="X947" s="112"/>
      <c r="Y947" s="112"/>
      <c r="Z947" s="112"/>
      <c r="AA947" s="112"/>
      <c r="AB947" s="112"/>
      <c r="AC947" s="112"/>
      <c r="AD947" s="112"/>
      <c r="AE947" s="112"/>
    </row>
    <row r="948" spans="1:31" s="116" customFormat="1" x14ac:dyDescent="0.2">
      <c r="A948" s="12"/>
      <c r="B948" s="12"/>
      <c r="C948" s="66"/>
      <c r="D948" s="66"/>
      <c r="E948" s="13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6"/>
      <c r="S948" s="118"/>
      <c r="T948" s="112"/>
      <c r="U948" s="112"/>
      <c r="V948" s="112"/>
      <c r="W948" s="112"/>
      <c r="X948" s="112"/>
      <c r="Y948" s="112"/>
      <c r="Z948" s="112"/>
      <c r="AA948" s="112"/>
      <c r="AB948" s="112"/>
      <c r="AC948" s="112"/>
      <c r="AD948" s="112"/>
      <c r="AE948" s="112"/>
    </row>
    <row r="949" spans="1:31" s="116" customFormat="1" x14ac:dyDescent="0.2">
      <c r="A949" s="12"/>
      <c r="B949" s="12"/>
      <c r="C949" s="66"/>
      <c r="D949" s="66"/>
      <c r="E949" s="13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6"/>
      <c r="S949" s="118"/>
      <c r="T949" s="112"/>
      <c r="U949" s="112"/>
      <c r="V949" s="112"/>
      <c r="W949" s="112"/>
      <c r="X949" s="112"/>
      <c r="Y949" s="112"/>
      <c r="Z949" s="112"/>
      <c r="AA949" s="112"/>
      <c r="AB949" s="112"/>
      <c r="AC949" s="112"/>
      <c r="AD949" s="112"/>
      <c r="AE949" s="112"/>
    </row>
    <row r="950" spans="1:31" s="116" customFormat="1" x14ac:dyDescent="0.2">
      <c r="A950" s="12"/>
      <c r="B950" s="12"/>
      <c r="C950" s="66"/>
      <c r="D950" s="66"/>
      <c r="E950" s="13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6"/>
      <c r="S950" s="118"/>
      <c r="T950" s="112"/>
      <c r="U950" s="112"/>
      <c r="V950" s="112"/>
      <c r="W950" s="112"/>
      <c r="X950" s="112"/>
      <c r="Y950" s="112"/>
      <c r="Z950" s="112"/>
      <c r="AA950" s="112"/>
      <c r="AB950" s="112"/>
      <c r="AC950" s="112"/>
      <c r="AD950" s="112"/>
      <c r="AE950" s="112"/>
    </row>
    <row r="951" spans="1:31" s="116" customFormat="1" x14ac:dyDescent="0.2">
      <c r="A951" s="12"/>
      <c r="B951" s="12"/>
      <c r="C951" s="66"/>
      <c r="D951" s="66"/>
      <c r="E951" s="13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6"/>
      <c r="S951" s="118"/>
      <c r="T951" s="112"/>
      <c r="U951" s="112"/>
      <c r="V951" s="112"/>
      <c r="W951" s="112"/>
      <c r="X951" s="112"/>
      <c r="Y951" s="112"/>
      <c r="Z951" s="112"/>
      <c r="AA951" s="112"/>
      <c r="AB951" s="112"/>
      <c r="AC951" s="112"/>
      <c r="AD951" s="112"/>
      <c r="AE951" s="112"/>
    </row>
    <row r="952" spans="1:31" s="116" customFormat="1" x14ac:dyDescent="0.2">
      <c r="A952" s="12"/>
      <c r="B952" s="12"/>
      <c r="C952" s="66"/>
      <c r="D952" s="66"/>
      <c r="E952" s="13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6"/>
      <c r="S952" s="118"/>
      <c r="T952" s="112"/>
      <c r="U952" s="112"/>
      <c r="V952" s="112"/>
      <c r="W952" s="112"/>
      <c r="X952" s="112"/>
      <c r="Y952" s="112"/>
      <c r="Z952" s="112"/>
      <c r="AA952" s="112"/>
      <c r="AB952" s="112"/>
      <c r="AC952" s="112"/>
      <c r="AD952" s="112"/>
      <c r="AE952" s="112"/>
    </row>
    <row r="953" spans="1:31" s="116" customFormat="1" x14ac:dyDescent="0.2">
      <c r="A953" s="12"/>
      <c r="B953" s="12"/>
      <c r="C953" s="66"/>
      <c r="D953" s="66"/>
      <c r="E953" s="13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6"/>
      <c r="S953" s="118"/>
      <c r="T953" s="112"/>
      <c r="U953" s="112"/>
      <c r="V953" s="112"/>
      <c r="W953" s="112"/>
      <c r="X953" s="112"/>
      <c r="Y953" s="112"/>
      <c r="Z953" s="112"/>
      <c r="AA953" s="112"/>
      <c r="AB953" s="112"/>
      <c r="AC953" s="112"/>
      <c r="AD953" s="112"/>
      <c r="AE953" s="112"/>
    </row>
    <row r="954" spans="1:31" s="116" customFormat="1" x14ac:dyDescent="0.2">
      <c r="A954" s="12"/>
      <c r="B954" s="12"/>
      <c r="C954" s="66"/>
      <c r="D954" s="66"/>
      <c r="E954" s="13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6"/>
      <c r="S954" s="118"/>
      <c r="T954" s="112"/>
      <c r="U954" s="112"/>
      <c r="V954" s="112"/>
      <c r="W954" s="112"/>
      <c r="X954" s="112"/>
      <c r="Y954" s="112"/>
      <c r="Z954" s="112"/>
      <c r="AA954" s="112"/>
      <c r="AB954" s="112"/>
      <c r="AC954" s="112"/>
      <c r="AD954" s="112"/>
      <c r="AE954" s="112"/>
    </row>
    <row r="955" spans="1:31" s="116" customFormat="1" x14ac:dyDescent="0.2">
      <c r="A955" s="12"/>
      <c r="B955" s="12"/>
      <c r="C955" s="66"/>
      <c r="D955" s="66"/>
      <c r="E955" s="13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6"/>
      <c r="S955" s="118"/>
      <c r="T955" s="112"/>
      <c r="U955" s="112"/>
      <c r="V955" s="112"/>
      <c r="W955" s="112"/>
      <c r="X955" s="112"/>
      <c r="Y955" s="112"/>
      <c r="Z955" s="112"/>
      <c r="AA955" s="112"/>
      <c r="AB955" s="112"/>
      <c r="AC955" s="112"/>
      <c r="AD955" s="112"/>
      <c r="AE955" s="112"/>
    </row>
    <row r="956" spans="1:31" s="116" customFormat="1" x14ac:dyDescent="0.2">
      <c r="A956" s="12"/>
      <c r="B956" s="12"/>
      <c r="C956" s="66"/>
      <c r="D956" s="66"/>
      <c r="E956" s="13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6"/>
      <c r="S956" s="118"/>
      <c r="T956" s="112"/>
      <c r="U956" s="112"/>
      <c r="V956" s="112"/>
      <c r="W956" s="112"/>
      <c r="X956" s="112"/>
      <c r="Y956" s="112"/>
      <c r="Z956" s="112"/>
      <c r="AA956" s="112"/>
      <c r="AB956" s="112"/>
      <c r="AC956" s="112"/>
      <c r="AD956" s="112"/>
      <c r="AE956" s="112"/>
    </row>
    <row r="957" spans="1:31" s="116" customFormat="1" x14ac:dyDescent="0.2">
      <c r="A957" s="12"/>
      <c r="B957" s="12"/>
      <c r="C957" s="66"/>
      <c r="D957" s="66"/>
      <c r="E957" s="13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6"/>
      <c r="S957" s="118"/>
      <c r="T957" s="112"/>
      <c r="U957" s="112"/>
      <c r="V957" s="112"/>
      <c r="W957" s="112"/>
      <c r="X957" s="112"/>
      <c r="Y957" s="112"/>
      <c r="Z957" s="112"/>
      <c r="AA957" s="112"/>
      <c r="AB957" s="112"/>
      <c r="AC957" s="112"/>
      <c r="AD957" s="112"/>
      <c r="AE957" s="112"/>
    </row>
    <row r="958" spans="1:31" s="116" customFormat="1" x14ac:dyDescent="0.2">
      <c r="A958" s="12"/>
      <c r="B958" s="12"/>
      <c r="C958" s="66"/>
      <c r="D958" s="66"/>
      <c r="E958" s="13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6"/>
      <c r="S958" s="118"/>
      <c r="T958" s="112"/>
      <c r="U958" s="112"/>
      <c r="V958" s="112"/>
      <c r="W958" s="112"/>
      <c r="X958" s="112"/>
      <c r="Y958" s="112"/>
      <c r="Z958" s="112"/>
      <c r="AA958" s="112"/>
      <c r="AB958" s="112"/>
      <c r="AC958" s="112"/>
      <c r="AD958" s="112"/>
      <c r="AE958" s="112"/>
    </row>
    <row r="959" spans="1:31" s="116" customFormat="1" x14ac:dyDescent="0.2">
      <c r="A959" s="12"/>
      <c r="B959" s="12"/>
      <c r="C959" s="66"/>
      <c r="D959" s="66"/>
      <c r="E959" s="13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6"/>
      <c r="S959" s="118"/>
      <c r="T959" s="112"/>
      <c r="U959" s="112"/>
      <c r="V959" s="112"/>
      <c r="W959" s="112"/>
      <c r="X959" s="112"/>
      <c r="Y959" s="112"/>
      <c r="Z959" s="112"/>
      <c r="AA959" s="112"/>
      <c r="AB959" s="112"/>
      <c r="AC959" s="112"/>
      <c r="AD959" s="112"/>
      <c r="AE959" s="112"/>
    </row>
    <row r="960" spans="1:31" s="116" customFormat="1" x14ac:dyDescent="0.2">
      <c r="A960" s="12"/>
      <c r="B960" s="12"/>
      <c r="C960" s="66"/>
      <c r="D960" s="66"/>
      <c r="E960" s="13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6"/>
      <c r="S960" s="118"/>
      <c r="T960" s="112"/>
      <c r="U960" s="112"/>
      <c r="V960" s="112"/>
      <c r="W960" s="112"/>
      <c r="X960" s="112"/>
      <c r="Y960" s="112"/>
      <c r="Z960" s="112"/>
      <c r="AA960" s="112"/>
      <c r="AB960" s="112"/>
      <c r="AC960" s="112"/>
      <c r="AD960" s="112"/>
      <c r="AE960" s="112"/>
    </row>
    <row r="961" spans="1:31" s="116" customFormat="1" x14ac:dyDescent="0.2">
      <c r="A961" s="12"/>
      <c r="B961" s="12"/>
      <c r="C961" s="66"/>
      <c r="D961" s="66"/>
      <c r="E961" s="13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6"/>
      <c r="S961" s="118"/>
      <c r="T961" s="112"/>
      <c r="U961" s="112"/>
      <c r="V961" s="112"/>
      <c r="W961" s="112"/>
      <c r="X961" s="112"/>
      <c r="Y961" s="112"/>
      <c r="Z961" s="112"/>
      <c r="AA961" s="112"/>
      <c r="AB961" s="112"/>
      <c r="AC961" s="112"/>
      <c r="AD961" s="112"/>
      <c r="AE961" s="112"/>
    </row>
    <row r="962" spans="1:31" s="116" customFormat="1" x14ac:dyDescent="0.2">
      <c r="A962" s="12"/>
      <c r="B962" s="12"/>
      <c r="C962" s="66"/>
      <c r="D962" s="66"/>
      <c r="E962" s="13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6"/>
      <c r="S962" s="118"/>
      <c r="T962" s="112"/>
      <c r="U962" s="112"/>
      <c r="V962" s="112"/>
      <c r="W962" s="112"/>
      <c r="X962" s="112"/>
      <c r="Y962" s="112"/>
      <c r="Z962" s="112"/>
      <c r="AA962" s="112"/>
      <c r="AB962" s="112"/>
      <c r="AC962" s="112"/>
      <c r="AD962" s="112"/>
      <c r="AE962" s="112"/>
    </row>
    <row r="963" spans="1:31" s="116" customFormat="1" x14ac:dyDescent="0.2">
      <c r="A963" s="12"/>
      <c r="B963" s="12"/>
      <c r="C963" s="66"/>
      <c r="D963" s="66"/>
      <c r="E963" s="13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6"/>
      <c r="S963" s="118"/>
      <c r="T963" s="112"/>
      <c r="U963" s="112"/>
      <c r="V963" s="112"/>
      <c r="W963" s="112"/>
      <c r="X963" s="112"/>
      <c r="Y963" s="112"/>
      <c r="Z963" s="112"/>
      <c r="AA963" s="112"/>
      <c r="AB963" s="112"/>
      <c r="AC963" s="112"/>
      <c r="AD963" s="112"/>
      <c r="AE963" s="112"/>
    </row>
    <row r="964" spans="1:31" s="116" customFormat="1" x14ac:dyDescent="0.2">
      <c r="A964" s="12"/>
      <c r="B964" s="12"/>
      <c r="C964" s="66"/>
      <c r="D964" s="66"/>
      <c r="E964" s="13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6"/>
      <c r="S964" s="118"/>
      <c r="T964" s="112"/>
      <c r="U964" s="112"/>
      <c r="V964" s="112"/>
      <c r="W964" s="112"/>
      <c r="X964" s="112"/>
      <c r="Y964" s="112"/>
      <c r="Z964" s="112"/>
      <c r="AA964" s="112"/>
      <c r="AB964" s="112"/>
      <c r="AC964" s="112"/>
      <c r="AD964" s="112"/>
      <c r="AE964" s="112"/>
    </row>
    <row r="965" spans="1:31" s="116" customFormat="1" x14ac:dyDescent="0.2">
      <c r="A965" s="12"/>
      <c r="B965" s="12"/>
      <c r="C965" s="66"/>
      <c r="D965" s="66"/>
      <c r="E965" s="13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6"/>
      <c r="S965" s="118"/>
      <c r="T965" s="112"/>
      <c r="U965" s="112"/>
      <c r="V965" s="112"/>
      <c r="W965" s="112"/>
      <c r="X965" s="112"/>
      <c r="Y965" s="112"/>
      <c r="Z965" s="112"/>
      <c r="AA965" s="112"/>
      <c r="AB965" s="112"/>
      <c r="AC965" s="112"/>
      <c r="AD965" s="112"/>
      <c r="AE965" s="112"/>
    </row>
    <row r="966" spans="1:31" s="116" customFormat="1" x14ac:dyDescent="0.2">
      <c r="A966" s="12"/>
      <c r="B966" s="12"/>
      <c r="C966" s="66"/>
      <c r="D966" s="66"/>
      <c r="E966" s="13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6"/>
      <c r="S966" s="118"/>
      <c r="T966" s="112"/>
      <c r="U966" s="112"/>
      <c r="V966" s="112"/>
      <c r="W966" s="112"/>
      <c r="X966" s="112"/>
      <c r="Y966" s="112"/>
      <c r="Z966" s="112"/>
      <c r="AA966" s="112"/>
      <c r="AB966" s="112"/>
      <c r="AC966" s="112"/>
      <c r="AD966" s="112"/>
      <c r="AE966" s="112"/>
    </row>
    <row r="967" spans="1:31" s="116" customFormat="1" x14ac:dyDescent="0.2">
      <c r="A967" s="12"/>
      <c r="B967" s="12"/>
      <c r="C967" s="66"/>
      <c r="D967" s="66"/>
      <c r="E967" s="13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6"/>
      <c r="S967" s="118"/>
      <c r="T967" s="112"/>
      <c r="U967" s="112"/>
      <c r="V967" s="112"/>
      <c r="W967" s="112"/>
      <c r="X967" s="112"/>
      <c r="Y967" s="112"/>
      <c r="Z967" s="112"/>
      <c r="AA967" s="112"/>
      <c r="AB967" s="112"/>
      <c r="AC967" s="112"/>
      <c r="AD967" s="112"/>
      <c r="AE967" s="112"/>
    </row>
    <row r="968" spans="1:31" s="116" customFormat="1" x14ac:dyDescent="0.2">
      <c r="A968" s="12"/>
      <c r="B968" s="12"/>
      <c r="C968" s="66"/>
      <c r="D968" s="66"/>
      <c r="E968" s="13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6"/>
      <c r="S968" s="118"/>
      <c r="T968" s="112"/>
      <c r="U968" s="112"/>
      <c r="V968" s="112"/>
      <c r="W968" s="112"/>
      <c r="X968" s="112"/>
      <c r="Y968" s="112"/>
      <c r="Z968" s="112"/>
      <c r="AA968" s="112"/>
      <c r="AB968" s="112"/>
      <c r="AC968" s="112"/>
      <c r="AD968" s="112"/>
      <c r="AE968" s="112"/>
    </row>
    <row r="969" spans="1:31" s="116" customFormat="1" x14ac:dyDescent="0.2">
      <c r="A969" s="12"/>
      <c r="B969" s="12"/>
      <c r="C969" s="66"/>
      <c r="D969" s="66"/>
      <c r="E969" s="13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6"/>
      <c r="S969" s="118"/>
      <c r="T969" s="112"/>
      <c r="U969" s="112"/>
      <c r="V969" s="112"/>
      <c r="W969" s="112"/>
      <c r="X969" s="112"/>
      <c r="Y969" s="112"/>
      <c r="Z969" s="112"/>
      <c r="AA969" s="112"/>
      <c r="AB969" s="112"/>
      <c r="AC969" s="112"/>
      <c r="AD969" s="112"/>
      <c r="AE969" s="112"/>
    </row>
    <row r="970" spans="1:31" s="116" customFormat="1" x14ac:dyDescent="0.2">
      <c r="A970" s="12"/>
      <c r="B970" s="12"/>
      <c r="C970" s="66"/>
      <c r="D970" s="66"/>
      <c r="E970" s="13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6"/>
      <c r="S970" s="118"/>
      <c r="T970" s="112"/>
      <c r="U970" s="112"/>
      <c r="V970" s="112"/>
      <c r="W970" s="112"/>
      <c r="X970" s="112"/>
      <c r="Y970" s="112"/>
      <c r="Z970" s="112"/>
      <c r="AA970" s="112"/>
      <c r="AB970" s="112"/>
      <c r="AC970" s="112"/>
      <c r="AD970" s="112"/>
      <c r="AE970" s="112"/>
    </row>
    <row r="971" spans="1:31" s="116" customFormat="1" x14ac:dyDescent="0.2">
      <c r="A971" s="12"/>
      <c r="B971" s="12"/>
      <c r="C971" s="66"/>
      <c r="D971" s="66"/>
      <c r="E971" s="13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6"/>
      <c r="S971" s="118"/>
      <c r="T971" s="112"/>
      <c r="U971" s="112"/>
      <c r="V971" s="112"/>
      <c r="W971" s="112"/>
      <c r="X971" s="112"/>
      <c r="Y971" s="112"/>
      <c r="Z971" s="112"/>
      <c r="AA971" s="112"/>
      <c r="AB971" s="112"/>
      <c r="AC971" s="112"/>
      <c r="AD971" s="112"/>
      <c r="AE971" s="112"/>
    </row>
    <row r="972" spans="1:31" s="116" customFormat="1" x14ac:dyDescent="0.2">
      <c r="A972" s="12"/>
      <c r="B972" s="12"/>
      <c r="C972" s="66"/>
      <c r="D972" s="66"/>
      <c r="E972" s="13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6"/>
      <c r="S972" s="118"/>
      <c r="T972" s="112"/>
      <c r="U972" s="112"/>
      <c r="V972" s="112"/>
      <c r="W972" s="112"/>
      <c r="X972" s="112"/>
      <c r="Y972" s="112"/>
      <c r="Z972" s="112"/>
      <c r="AA972" s="112"/>
      <c r="AB972" s="112"/>
      <c r="AC972" s="112"/>
      <c r="AD972" s="112"/>
      <c r="AE972" s="112"/>
    </row>
    <row r="973" spans="1:31" s="116" customFormat="1" x14ac:dyDescent="0.2">
      <c r="A973" s="12"/>
      <c r="B973" s="12"/>
      <c r="C973" s="66"/>
      <c r="D973" s="66"/>
      <c r="E973" s="13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6"/>
      <c r="S973" s="118"/>
      <c r="T973" s="112"/>
      <c r="U973" s="112"/>
      <c r="V973" s="112"/>
      <c r="W973" s="112"/>
      <c r="X973" s="112"/>
      <c r="Y973" s="112"/>
      <c r="Z973" s="112"/>
      <c r="AA973" s="112"/>
      <c r="AB973" s="112"/>
      <c r="AC973" s="112"/>
      <c r="AD973" s="112"/>
      <c r="AE973" s="112"/>
    </row>
    <row r="974" spans="1:31" s="116" customFormat="1" x14ac:dyDescent="0.2">
      <c r="A974" s="12"/>
      <c r="B974" s="12"/>
      <c r="C974" s="66"/>
      <c r="D974" s="66"/>
      <c r="E974" s="13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6"/>
      <c r="S974" s="118"/>
      <c r="T974" s="112"/>
      <c r="U974" s="112"/>
      <c r="V974" s="112"/>
      <c r="W974" s="112"/>
      <c r="X974" s="112"/>
      <c r="Y974" s="112"/>
      <c r="Z974" s="112"/>
      <c r="AA974" s="112"/>
      <c r="AB974" s="112"/>
      <c r="AC974" s="112"/>
      <c r="AD974" s="112"/>
      <c r="AE974" s="112"/>
    </row>
    <row r="975" spans="1:31" s="116" customFormat="1" x14ac:dyDescent="0.2">
      <c r="A975" s="12"/>
      <c r="B975" s="12"/>
      <c r="C975" s="66"/>
      <c r="D975" s="66"/>
      <c r="E975" s="13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6"/>
      <c r="S975" s="118"/>
      <c r="T975" s="112"/>
      <c r="U975" s="112"/>
      <c r="V975" s="112"/>
      <c r="W975" s="112"/>
      <c r="X975" s="112"/>
      <c r="Y975" s="112"/>
      <c r="Z975" s="112"/>
      <c r="AA975" s="112"/>
      <c r="AB975" s="112"/>
      <c r="AC975" s="112"/>
      <c r="AD975" s="112"/>
      <c r="AE975" s="112"/>
    </row>
    <row r="976" spans="1:31" s="116" customFormat="1" x14ac:dyDescent="0.2">
      <c r="A976" s="12"/>
      <c r="B976" s="12"/>
      <c r="C976" s="66"/>
      <c r="D976" s="66"/>
      <c r="E976" s="13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6"/>
      <c r="S976" s="118"/>
      <c r="T976" s="112"/>
      <c r="U976" s="112"/>
      <c r="V976" s="112"/>
      <c r="W976" s="112"/>
      <c r="X976" s="112"/>
      <c r="Y976" s="112"/>
      <c r="Z976" s="112"/>
      <c r="AA976" s="112"/>
      <c r="AB976" s="112"/>
      <c r="AC976" s="112"/>
      <c r="AD976" s="112"/>
      <c r="AE976" s="112"/>
    </row>
    <row r="977" spans="1:31" s="116" customFormat="1" x14ac:dyDescent="0.2">
      <c r="A977" s="12"/>
      <c r="B977" s="12"/>
      <c r="C977" s="66"/>
      <c r="D977" s="66"/>
      <c r="E977" s="13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6"/>
      <c r="S977" s="118"/>
      <c r="T977" s="112"/>
      <c r="U977" s="112"/>
      <c r="V977" s="112"/>
      <c r="W977" s="112"/>
      <c r="X977" s="112"/>
      <c r="Y977" s="112"/>
      <c r="Z977" s="112"/>
      <c r="AA977" s="112"/>
      <c r="AB977" s="112"/>
      <c r="AC977" s="112"/>
      <c r="AD977" s="112"/>
      <c r="AE977" s="112"/>
    </row>
    <row r="978" spans="1:31" s="116" customFormat="1" x14ac:dyDescent="0.2">
      <c r="A978" s="12"/>
      <c r="B978" s="12"/>
      <c r="C978" s="66"/>
      <c r="D978" s="66"/>
      <c r="E978" s="13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6"/>
      <c r="S978" s="118"/>
      <c r="T978" s="112"/>
      <c r="U978" s="112"/>
      <c r="V978" s="112"/>
      <c r="W978" s="112"/>
      <c r="X978" s="112"/>
      <c r="Y978" s="112"/>
      <c r="Z978" s="112"/>
      <c r="AA978" s="112"/>
      <c r="AB978" s="112"/>
      <c r="AC978" s="112"/>
      <c r="AD978" s="112"/>
      <c r="AE978" s="112"/>
    </row>
    <row r="979" spans="1:31" s="116" customFormat="1" x14ac:dyDescent="0.2">
      <c r="A979" s="12"/>
      <c r="B979" s="12"/>
      <c r="C979" s="66"/>
      <c r="D979" s="66"/>
      <c r="E979" s="13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6"/>
      <c r="S979" s="118"/>
      <c r="T979" s="112"/>
      <c r="U979" s="112"/>
      <c r="V979" s="112"/>
      <c r="W979" s="112"/>
      <c r="X979" s="112"/>
      <c r="Y979" s="112"/>
      <c r="Z979" s="112"/>
      <c r="AA979" s="112"/>
      <c r="AB979" s="112"/>
      <c r="AC979" s="112"/>
      <c r="AD979" s="112"/>
      <c r="AE979" s="112"/>
    </row>
    <row r="980" spans="1:31" s="116" customFormat="1" x14ac:dyDescent="0.2">
      <c r="A980" s="12"/>
      <c r="B980" s="12"/>
      <c r="C980" s="66"/>
      <c r="D980" s="66"/>
      <c r="E980" s="13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6"/>
      <c r="S980" s="118"/>
      <c r="T980" s="112"/>
      <c r="U980" s="112"/>
      <c r="V980" s="112"/>
      <c r="W980" s="112"/>
      <c r="X980" s="112"/>
      <c r="Y980" s="112"/>
      <c r="Z980" s="112"/>
      <c r="AA980" s="112"/>
      <c r="AB980" s="112"/>
      <c r="AC980" s="112"/>
      <c r="AD980" s="112"/>
      <c r="AE980" s="112"/>
    </row>
    <row r="981" spans="1:31" s="116" customFormat="1" x14ac:dyDescent="0.2">
      <c r="A981" s="12"/>
      <c r="B981" s="12"/>
      <c r="C981" s="66"/>
      <c r="D981" s="66"/>
      <c r="E981" s="13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6"/>
      <c r="S981" s="118"/>
      <c r="T981" s="112"/>
      <c r="U981" s="112"/>
      <c r="V981" s="112"/>
      <c r="W981" s="112"/>
      <c r="X981" s="112"/>
      <c r="Y981" s="112"/>
      <c r="Z981" s="112"/>
      <c r="AA981" s="112"/>
      <c r="AB981" s="112"/>
      <c r="AC981" s="112"/>
      <c r="AD981" s="112"/>
      <c r="AE981" s="112"/>
    </row>
    <row r="982" spans="1:31" s="116" customFormat="1" x14ac:dyDescent="0.2">
      <c r="A982" s="12"/>
      <c r="B982" s="12"/>
      <c r="C982" s="66"/>
      <c r="D982" s="66"/>
      <c r="E982" s="13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6"/>
      <c r="S982" s="118"/>
      <c r="T982" s="112"/>
      <c r="U982" s="112"/>
      <c r="V982" s="112"/>
      <c r="W982" s="112"/>
      <c r="X982" s="112"/>
      <c r="Y982" s="112"/>
      <c r="Z982" s="112"/>
      <c r="AA982" s="112"/>
      <c r="AB982" s="112"/>
      <c r="AC982" s="112"/>
      <c r="AD982" s="112"/>
      <c r="AE982" s="112"/>
    </row>
    <row r="983" spans="1:31" s="116" customFormat="1" x14ac:dyDescent="0.2">
      <c r="A983" s="12"/>
      <c r="B983" s="12"/>
      <c r="C983" s="66"/>
      <c r="D983" s="66"/>
      <c r="E983" s="13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6"/>
      <c r="S983" s="118"/>
      <c r="T983" s="112"/>
      <c r="U983" s="112"/>
      <c r="V983" s="112"/>
      <c r="W983" s="112"/>
      <c r="X983" s="112"/>
      <c r="Y983" s="112"/>
      <c r="Z983" s="112"/>
      <c r="AA983" s="112"/>
      <c r="AB983" s="112"/>
      <c r="AC983" s="112"/>
      <c r="AD983" s="112"/>
      <c r="AE983" s="112"/>
    </row>
    <row r="984" spans="1:31" s="116" customFormat="1" x14ac:dyDescent="0.2">
      <c r="A984" s="12"/>
      <c r="B984" s="12"/>
      <c r="C984" s="66"/>
      <c r="D984" s="66"/>
      <c r="E984" s="13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6"/>
      <c r="S984" s="118"/>
      <c r="T984" s="112"/>
      <c r="U984" s="112"/>
      <c r="V984" s="112"/>
      <c r="W984" s="112"/>
      <c r="X984" s="112"/>
      <c r="Y984" s="112"/>
      <c r="Z984" s="112"/>
      <c r="AA984" s="112"/>
      <c r="AB984" s="112"/>
      <c r="AC984" s="112"/>
      <c r="AD984" s="112"/>
      <c r="AE984" s="112"/>
    </row>
    <row r="985" spans="1:31" s="116" customFormat="1" x14ac:dyDescent="0.2">
      <c r="A985" s="12"/>
      <c r="B985" s="12"/>
      <c r="C985" s="66"/>
      <c r="D985" s="66"/>
      <c r="E985" s="13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6"/>
      <c r="S985" s="118"/>
      <c r="T985" s="112"/>
      <c r="U985" s="112"/>
      <c r="V985" s="112"/>
      <c r="W985" s="112"/>
      <c r="X985" s="112"/>
      <c r="Y985" s="112"/>
      <c r="Z985" s="112"/>
      <c r="AA985" s="112"/>
      <c r="AB985" s="112"/>
      <c r="AC985" s="112"/>
      <c r="AD985" s="112"/>
      <c r="AE985" s="112"/>
    </row>
    <row r="986" spans="1:31" s="116" customFormat="1" x14ac:dyDescent="0.2">
      <c r="A986" s="12"/>
      <c r="B986" s="12"/>
      <c r="C986" s="66"/>
      <c r="D986" s="66"/>
      <c r="E986" s="13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6"/>
      <c r="S986" s="118"/>
      <c r="T986" s="112"/>
      <c r="U986" s="112"/>
      <c r="V986" s="112"/>
      <c r="W986" s="112"/>
      <c r="X986" s="112"/>
      <c r="Y986" s="112"/>
      <c r="Z986" s="112"/>
      <c r="AA986" s="112"/>
      <c r="AB986" s="112"/>
      <c r="AC986" s="112"/>
      <c r="AD986" s="112"/>
      <c r="AE986" s="112"/>
    </row>
    <row r="987" spans="1:31" s="116" customFormat="1" x14ac:dyDescent="0.2">
      <c r="A987" s="12"/>
      <c r="B987" s="12"/>
      <c r="C987" s="66"/>
      <c r="D987" s="66"/>
      <c r="E987" s="13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6"/>
      <c r="S987" s="118"/>
      <c r="T987" s="112"/>
      <c r="U987" s="112"/>
      <c r="V987" s="112"/>
      <c r="W987" s="112"/>
      <c r="X987" s="112"/>
      <c r="Y987" s="112"/>
      <c r="Z987" s="112"/>
      <c r="AA987" s="112"/>
      <c r="AB987" s="112"/>
      <c r="AC987" s="112"/>
      <c r="AD987" s="112"/>
      <c r="AE987" s="112"/>
    </row>
    <row r="988" spans="1:31" s="116" customFormat="1" x14ac:dyDescent="0.2">
      <c r="A988" s="12"/>
      <c r="B988" s="12"/>
      <c r="C988" s="66"/>
      <c r="D988" s="66"/>
      <c r="E988" s="13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6"/>
      <c r="S988" s="118"/>
      <c r="T988" s="112"/>
      <c r="U988" s="112"/>
      <c r="V988" s="112"/>
      <c r="W988" s="112"/>
      <c r="X988" s="112"/>
      <c r="Y988" s="112"/>
      <c r="Z988" s="112"/>
      <c r="AA988" s="112"/>
      <c r="AB988" s="112"/>
      <c r="AC988" s="112"/>
      <c r="AD988" s="112"/>
      <c r="AE988" s="112"/>
    </row>
    <row r="989" spans="1:31" s="116" customFormat="1" x14ac:dyDescent="0.2">
      <c r="A989" s="12"/>
      <c r="B989" s="12"/>
      <c r="C989" s="66"/>
      <c r="D989" s="66"/>
      <c r="E989" s="13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6"/>
      <c r="S989" s="118"/>
      <c r="T989" s="112"/>
      <c r="U989" s="112"/>
      <c r="V989" s="112"/>
      <c r="W989" s="112"/>
      <c r="X989" s="112"/>
      <c r="Y989" s="112"/>
      <c r="Z989" s="112"/>
      <c r="AA989" s="112"/>
      <c r="AB989" s="112"/>
      <c r="AC989" s="112"/>
      <c r="AD989" s="112"/>
      <c r="AE989" s="112"/>
    </row>
    <row r="990" spans="1:31" s="116" customFormat="1" x14ac:dyDescent="0.2">
      <c r="A990" s="12"/>
      <c r="B990" s="12"/>
      <c r="C990" s="66"/>
      <c r="D990" s="66"/>
      <c r="E990" s="13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6"/>
      <c r="S990" s="118"/>
      <c r="T990" s="112"/>
      <c r="U990" s="112"/>
      <c r="V990" s="112"/>
      <c r="W990" s="112"/>
      <c r="X990" s="112"/>
      <c r="Y990" s="112"/>
      <c r="Z990" s="112"/>
      <c r="AA990" s="112"/>
      <c r="AB990" s="112"/>
      <c r="AC990" s="112"/>
      <c r="AD990" s="112"/>
      <c r="AE990" s="112"/>
    </row>
    <row r="1610" spans="1:31" s="116" customFormat="1" x14ac:dyDescent="0.2">
      <c r="A1610" s="31"/>
      <c r="B1610" s="32"/>
      <c r="C1610" s="301"/>
      <c r="D1610" s="301"/>
      <c r="E1610" s="60"/>
      <c r="F1610" s="31"/>
      <c r="G1610" s="31"/>
      <c r="H1610" s="31"/>
      <c r="I1610" s="31"/>
      <c r="J1610" s="31"/>
      <c r="K1610" s="31"/>
      <c r="L1610" s="31"/>
      <c r="M1610" s="57"/>
      <c r="N1610" s="31"/>
      <c r="O1610" s="31"/>
      <c r="P1610" s="31"/>
      <c r="Q1610" s="12"/>
      <c r="R1610" s="126"/>
      <c r="S1610" s="118"/>
      <c r="T1610" s="112"/>
      <c r="U1610" s="112"/>
      <c r="V1610" s="112"/>
      <c r="W1610" s="112"/>
      <c r="X1610" s="112"/>
      <c r="Y1610" s="112"/>
      <c r="Z1610" s="112"/>
      <c r="AA1610" s="112"/>
      <c r="AB1610" s="112"/>
      <c r="AC1610" s="112"/>
      <c r="AD1610" s="112"/>
      <c r="AE1610" s="112"/>
    </row>
    <row r="1611" spans="1:31" s="116" customFormat="1" x14ac:dyDescent="0.2">
      <c r="A1611" s="12"/>
      <c r="B1611" s="34"/>
      <c r="C1611" s="302"/>
      <c r="D1611" s="302"/>
      <c r="E1611" s="13"/>
      <c r="F1611" s="12"/>
      <c r="G1611" s="12"/>
      <c r="H1611" s="12"/>
      <c r="I1611" s="12"/>
      <c r="J1611" s="12"/>
      <c r="K1611" s="12"/>
      <c r="L1611" s="12"/>
      <c r="M1611" s="66"/>
      <c r="N1611" s="12"/>
      <c r="O1611" s="12"/>
      <c r="P1611" s="12"/>
      <c r="Q1611" s="12"/>
      <c r="R1611" s="126"/>
      <c r="S1611" s="118"/>
      <c r="T1611" s="112"/>
      <c r="U1611" s="112"/>
      <c r="V1611" s="112"/>
      <c r="W1611" s="112"/>
      <c r="X1611" s="112"/>
      <c r="Y1611" s="112"/>
      <c r="Z1611" s="112"/>
      <c r="AA1611" s="112"/>
      <c r="AB1611" s="112"/>
      <c r="AC1611" s="112"/>
      <c r="AD1611" s="112"/>
      <c r="AE1611" s="112"/>
    </row>
    <row r="1612" spans="1:31" s="116" customFormat="1" x14ac:dyDescent="0.2">
      <c r="A1612" s="12"/>
      <c r="B1612" s="34"/>
      <c r="C1612" s="302"/>
      <c r="D1612" s="302"/>
      <c r="E1612" s="13"/>
      <c r="F1612" s="12"/>
      <c r="G1612" s="12"/>
      <c r="H1612" s="12"/>
      <c r="I1612" s="12"/>
      <c r="J1612" s="12"/>
      <c r="K1612" s="12"/>
      <c r="L1612" s="12"/>
      <c r="M1612" s="66"/>
      <c r="N1612" s="12"/>
      <c r="O1612" s="12"/>
      <c r="P1612" s="12"/>
      <c r="Q1612" s="12"/>
      <c r="R1612" s="126"/>
      <c r="S1612" s="118"/>
      <c r="T1612" s="112"/>
      <c r="U1612" s="112"/>
      <c r="V1612" s="112"/>
      <c r="W1612" s="112"/>
      <c r="X1612" s="112"/>
      <c r="Y1612" s="112"/>
      <c r="Z1612" s="112"/>
      <c r="AA1612" s="112"/>
      <c r="AB1612" s="112"/>
      <c r="AC1612" s="112"/>
      <c r="AD1612" s="112"/>
      <c r="AE1612" s="112"/>
    </row>
    <row r="1613" spans="1:31" s="116" customFormat="1" x14ac:dyDescent="0.2">
      <c r="A1613" s="12"/>
      <c r="B1613" s="34"/>
      <c r="C1613" s="302"/>
      <c r="D1613" s="302"/>
      <c r="E1613" s="13"/>
      <c r="F1613" s="12"/>
      <c r="G1613" s="12"/>
      <c r="H1613" s="12"/>
      <c r="I1613" s="12"/>
      <c r="J1613" s="12"/>
      <c r="K1613" s="12"/>
      <c r="L1613" s="12"/>
      <c r="M1613" s="66"/>
      <c r="N1613" s="12"/>
      <c r="O1613" s="12"/>
      <c r="P1613" s="12"/>
      <c r="Q1613" s="12"/>
      <c r="R1613" s="126"/>
      <c r="S1613" s="118"/>
      <c r="T1613" s="112"/>
      <c r="U1613" s="112"/>
      <c r="V1613" s="112"/>
      <c r="W1613" s="112"/>
      <c r="X1613" s="112"/>
      <c r="Y1613" s="112"/>
      <c r="Z1613" s="112"/>
      <c r="AA1613" s="112"/>
      <c r="AB1613" s="112"/>
      <c r="AC1613" s="112"/>
      <c r="AD1613" s="112"/>
      <c r="AE1613" s="112"/>
    </row>
    <row r="1614" spans="1:31" s="116" customFormat="1" x14ac:dyDescent="0.2">
      <c r="A1614" s="12"/>
      <c r="B1614" s="34"/>
      <c r="C1614" s="302"/>
      <c r="D1614" s="302"/>
      <c r="E1614" s="13"/>
      <c r="F1614" s="12"/>
      <c r="G1614" s="12"/>
      <c r="H1614" s="12"/>
      <c r="I1614" s="12"/>
      <c r="J1614" s="12"/>
      <c r="K1614" s="12"/>
      <c r="L1614" s="12"/>
      <c r="M1614" s="66"/>
      <c r="N1614" s="12"/>
      <c r="O1614" s="12"/>
      <c r="P1614" s="12"/>
      <c r="Q1614" s="12"/>
      <c r="R1614" s="126"/>
      <c r="S1614" s="118"/>
      <c r="T1614" s="112"/>
      <c r="U1614" s="112"/>
      <c r="V1614" s="112"/>
      <c r="W1614" s="112"/>
      <c r="X1614" s="112"/>
      <c r="Y1614" s="112"/>
      <c r="Z1614" s="112"/>
      <c r="AA1614" s="112"/>
      <c r="AB1614" s="112"/>
      <c r="AC1614" s="112"/>
      <c r="AD1614" s="112"/>
      <c r="AE1614" s="112"/>
    </row>
    <row r="1615" spans="1:31" s="116" customFormat="1" x14ac:dyDescent="0.2">
      <c r="A1615" s="12"/>
      <c r="B1615" s="34"/>
      <c r="C1615" s="302"/>
      <c r="D1615" s="302"/>
      <c r="E1615" s="13"/>
      <c r="F1615" s="12"/>
      <c r="G1615" s="12"/>
      <c r="H1615" s="12"/>
      <c r="I1615" s="12"/>
      <c r="J1615" s="12"/>
      <c r="K1615" s="12"/>
      <c r="L1615" s="12"/>
      <c r="M1615" s="66"/>
      <c r="N1615" s="12"/>
      <c r="O1615" s="12"/>
      <c r="P1615" s="12"/>
      <c r="Q1615" s="12"/>
      <c r="R1615" s="126"/>
      <c r="S1615" s="118"/>
      <c r="T1615" s="112"/>
      <c r="U1615" s="112"/>
      <c r="V1615" s="112"/>
      <c r="W1615" s="112"/>
      <c r="X1615" s="112"/>
      <c r="Y1615" s="112"/>
      <c r="Z1615" s="112"/>
      <c r="AA1615" s="112"/>
      <c r="AB1615" s="112"/>
      <c r="AC1615" s="112"/>
      <c r="AD1615" s="112"/>
      <c r="AE1615" s="112"/>
    </row>
    <row r="1616" spans="1:31" s="116" customFormat="1" x14ac:dyDescent="0.2">
      <c r="A1616" s="12"/>
      <c r="B1616" s="34"/>
      <c r="C1616" s="302"/>
      <c r="D1616" s="302"/>
      <c r="E1616" s="13"/>
      <c r="F1616" s="12"/>
      <c r="G1616" s="12"/>
      <c r="H1616" s="12"/>
      <c r="I1616" s="12"/>
      <c r="J1616" s="12"/>
      <c r="K1616" s="12"/>
      <c r="L1616" s="12"/>
      <c r="M1616" s="66"/>
      <c r="N1616" s="12"/>
      <c r="O1616" s="12"/>
      <c r="P1616" s="12"/>
      <c r="Q1616" s="12"/>
      <c r="R1616" s="126"/>
      <c r="S1616" s="118"/>
      <c r="T1616" s="112"/>
      <c r="U1616" s="112"/>
      <c r="V1616" s="112"/>
      <c r="W1616" s="112"/>
      <c r="X1616" s="112"/>
      <c r="Y1616" s="112"/>
      <c r="Z1616" s="112"/>
      <c r="AA1616" s="112"/>
      <c r="AB1616" s="112"/>
      <c r="AC1616" s="112"/>
      <c r="AD1616" s="112"/>
      <c r="AE1616" s="112"/>
    </row>
    <row r="1617" spans="1:31" s="116" customFormat="1" x14ac:dyDescent="0.2">
      <c r="A1617" s="12"/>
      <c r="B1617" s="34"/>
      <c r="C1617" s="302"/>
      <c r="D1617" s="302"/>
      <c r="E1617" s="13"/>
      <c r="F1617" s="12"/>
      <c r="G1617" s="12"/>
      <c r="H1617" s="12"/>
      <c r="I1617" s="12"/>
      <c r="J1617" s="12"/>
      <c r="K1617" s="12"/>
      <c r="L1617" s="12"/>
      <c r="M1617" s="66"/>
      <c r="N1617" s="12"/>
      <c r="O1617" s="12"/>
      <c r="P1617" s="12"/>
      <c r="Q1617" s="12"/>
      <c r="R1617" s="126"/>
      <c r="S1617" s="118"/>
      <c r="T1617" s="112"/>
      <c r="U1617" s="112"/>
      <c r="V1617" s="112"/>
      <c r="W1617" s="112"/>
      <c r="X1617" s="112"/>
      <c r="Y1617" s="112"/>
      <c r="Z1617" s="112"/>
      <c r="AA1617" s="112"/>
      <c r="AB1617" s="112"/>
      <c r="AC1617" s="112"/>
      <c r="AD1617" s="112"/>
      <c r="AE1617" s="112"/>
    </row>
    <row r="1618" spans="1:31" s="116" customFormat="1" x14ac:dyDescent="0.2">
      <c r="A1618" s="12"/>
      <c r="B1618" s="34"/>
      <c r="C1618" s="302"/>
      <c r="D1618" s="302"/>
      <c r="E1618" s="13"/>
      <c r="F1618" s="12"/>
      <c r="G1618" s="12"/>
      <c r="H1618" s="12"/>
      <c r="I1618" s="12"/>
      <c r="J1618" s="12"/>
      <c r="K1618" s="12"/>
      <c r="L1618" s="12"/>
      <c r="M1618" s="66"/>
      <c r="N1618" s="12"/>
      <c r="O1618" s="12"/>
      <c r="P1618" s="12"/>
      <c r="Q1618" s="12"/>
      <c r="R1618" s="126"/>
      <c r="S1618" s="118"/>
      <c r="T1618" s="112"/>
      <c r="U1618" s="112"/>
      <c r="V1618" s="112"/>
      <c r="W1618" s="112"/>
      <c r="X1618" s="112"/>
      <c r="Y1618" s="112"/>
      <c r="Z1618" s="112"/>
      <c r="AA1618" s="112"/>
      <c r="AB1618" s="112"/>
      <c r="AC1618" s="112"/>
      <c r="AD1618" s="112"/>
      <c r="AE1618" s="112"/>
    </row>
    <row r="1619" spans="1:31" s="116" customFormat="1" x14ac:dyDescent="0.2">
      <c r="A1619" s="12"/>
      <c r="B1619" s="34"/>
      <c r="C1619" s="302"/>
      <c r="D1619" s="302"/>
      <c r="E1619" s="13"/>
      <c r="F1619" s="12"/>
      <c r="G1619" s="12"/>
      <c r="H1619" s="12"/>
      <c r="I1619" s="12"/>
      <c r="J1619" s="12"/>
      <c r="K1619" s="12"/>
      <c r="L1619" s="12"/>
      <c r="M1619" s="66"/>
      <c r="N1619" s="12"/>
      <c r="O1619" s="12"/>
      <c r="P1619" s="12"/>
      <c r="Q1619" s="12"/>
      <c r="R1619" s="126"/>
      <c r="S1619" s="118"/>
      <c r="T1619" s="112"/>
      <c r="U1619" s="112"/>
      <c r="V1619" s="112"/>
      <c r="W1619" s="112"/>
      <c r="X1619" s="112"/>
      <c r="Y1619" s="112"/>
      <c r="Z1619" s="112"/>
      <c r="AA1619" s="112"/>
      <c r="AB1619" s="112"/>
      <c r="AC1619" s="112"/>
      <c r="AD1619" s="112"/>
      <c r="AE1619" s="112"/>
    </row>
    <row r="1620" spans="1:31" s="116" customFormat="1" x14ac:dyDescent="0.2">
      <c r="A1620" s="12"/>
      <c r="B1620" s="34"/>
      <c r="C1620" s="302"/>
      <c r="D1620" s="302"/>
      <c r="E1620" s="13"/>
      <c r="F1620" s="12"/>
      <c r="G1620" s="12"/>
      <c r="H1620" s="12"/>
      <c r="I1620" s="12"/>
      <c r="J1620" s="12"/>
      <c r="K1620" s="12"/>
      <c r="L1620" s="12"/>
      <c r="M1620" s="66"/>
      <c r="N1620" s="12"/>
      <c r="O1620" s="12"/>
      <c r="P1620" s="12"/>
      <c r="Q1620" s="12"/>
      <c r="R1620" s="126"/>
      <c r="S1620" s="118"/>
      <c r="T1620" s="112"/>
      <c r="U1620" s="112"/>
      <c r="V1620" s="112"/>
      <c r="W1620" s="112"/>
      <c r="X1620" s="112"/>
      <c r="Y1620" s="112"/>
      <c r="Z1620" s="112"/>
      <c r="AA1620" s="112"/>
      <c r="AB1620" s="112"/>
      <c r="AC1620" s="112"/>
      <c r="AD1620" s="112"/>
      <c r="AE1620" s="112"/>
    </row>
    <row r="1621" spans="1:31" s="116" customFormat="1" x14ac:dyDescent="0.2">
      <c r="A1621" s="12"/>
      <c r="B1621" s="34"/>
      <c r="C1621" s="302"/>
      <c r="D1621" s="302"/>
      <c r="E1621" s="13"/>
      <c r="F1621" s="12"/>
      <c r="G1621" s="12"/>
      <c r="H1621" s="12"/>
      <c r="I1621" s="12"/>
      <c r="J1621" s="12"/>
      <c r="K1621" s="12"/>
      <c r="L1621" s="12"/>
      <c r="M1621" s="66"/>
      <c r="N1621" s="12"/>
      <c r="O1621" s="12"/>
      <c r="P1621" s="12"/>
      <c r="Q1621" s="12"/>
      <c r="R1621" s="126"/>
      <c r="S1621" s="118"/>
      <c r="T1621" s="112"/>
      <c r="U1621" s="112"/>
      <c r="V1621" s="112"/>
      <c r="W1621" s="112"/>
      <c r="X1621" s="112"/>
      <c r="Y1621" s="112"/>
      <c r="Z1621" s="112"/>
      <c r="AA1621" s="112"/>
      <c r="AB1621" s="112"/>
      <c r="AC1621" s="112"/>
      <c r="AD1621" s="112"/>
      <c r="AE1621" s="112"/>
    </row>
    <row r="1622" spans="1:31" s="116" customFormat="1" x14ac:dyDescent="0.2">
      <c r="A1622" s="12"/>
      <c r="B1622" s="34"/>
      <c r="C1622" s="302"/>
      <c r="D1622" s="302"/>
      <c r="E1622" s="13"/>
      <c r="F1622" s="12"/>
      <c r="G1622" s="12"/>
      <c r="H1622" s="12"/>
      <c r="I1622" s="12"/>
      <c r="J1622" s="12"/>
      <c r="K1622" s="12"/>
      <c r="L1622" s="12"/>
      <c r="M1622" s="66"/>
      <c r="N1622" s="12"/>
      <c r="O1622" s="12"/>
      <c r="P1622" s="12"/>
      <c r="Q1622" s="12"/>
      <c r="R1622" s="126"/>
      <c r="S1622" s="118"/>
      <c r="T1622" s="112"/>
      <c r="U1622" s="112"/>
      <c r="V1622" s="112"/>
      <c r="W1622" s="112"/>
      <c r="X1622" s="112"/>
      <c r="Y1622" s="112"/>
      <c r="Z1622" s="112"/>
      <c r="AA1622" s="112"/>
      <c r="AB1622" s="112"/>
      <c r="AC1622" s="112"/>
      <c r="AD1622" s="112"/>
      <c r="AE1622" s="112"/>
    </row>
    <row r="1623" spans="1:31" s="116" customFormat="1" x14ac:dyDescent="0.2">
      <c r="A1623" s="12"/>
      <c r="B1623" s="34"/>
      <c r="C1623" s="302"/>
      <c r="D1623" s="302"/>
      <c r="E1623" s="13"/>
      <c r="F1623" s="12"/>
      <c r="G1623" s="12"/>
      <c r="H1623" s="12"/>
      <c r="I1623" s="12"/>
      <c r="J1623" s="12"/>
      <c r="K1623" s="12"/>
      <c r="L1623" s="12"/>
      <c r="M1623" s="66"/>
      <c r="N1623" s="12"/>
      <c r="O1623" s="12"/>
      <c r="P1623" s="12"/>
      <c r="Q1623" s="12"/>
      <c r="R1623" s="126"/>
      <c r="S1623" s="118"/>
      <c r="T1623" s="112"/>
      <c r="U1623" s="112"/>
      <c r="V1623" s="112"/>
      <c r="W1623" s="112"/>
      <c r="X1623" s="112"/>
      <c r="Y1623" s="112"/>
      <c r="Z1623" s="112"/>
      <c r="AA1623" s="112"/>
      <c r="AB1623" s="112"/>
      <c r="AC1623" s="112"/>
      <c r="AD1623" s="112"/>
      <c r="AE1623" s="112"/>
    </row>
    <row r="1624" spans="1:31" s="116" customFormat="1" x14ac:dyDescent="0.2">
      <c r="A1624" s="12"/>
      <c r="B1624" s="34"/>
      <c r="C1624" s="302"/>
      <c r="D1624" s="302"/>
      <c r="E1624" s="13"/>
      <c r="F1624" s="12"/>
      <c r="G1624" s="12"/>
      <c r="H1624" s="12"/>
      <c r="I1624" s="12"/>
      <c r="J1624" s="12"/>
      <c r="K1624" s="12"/>
      <c r="L1624" s="12"/>
      <c r="M1624" s="12"/>
      <c r="N1624" s="12"/>
      <c r="O1624" s="12"/>
      <c r="P1624" s="12"/>
      <c r="Q1624" s="12"/>
      <c r="R1624" s="126"/>
      <c r="S1624" s="118"/>
      <c r="T1624" s="112"/>
      <c r="U1624" s="112"/>
      <c r="V1624" s="112"/>
      <c r="W1624" s="112"/>
      <c r="X1624" s="112"/>
      <c r="Y1624" s="112"/>
      <c r="Z1624" s="112"/>
      <c r="AA1624" s="112"/>
      <c r="AB1624" s="112"/>
      <c r="AC1624" s="112"/>
      <c r="AD1624" s="112"/>
      <c r="AE1624" s="112"/>
    </row>
    <row r="1625" spans="1:31" s="116" customFormat="1" x14ac:dyDescent="0.2">
      <c r="A1625" s="12"/>
      <c r="B1625" s="34"/>
      <c r="C1625" s="302"/>
      <c r="D1625" s="302"/>
      <c r="E1625" s="13"/>
      <c r="F1625" s="12"/>
      <c r="G1625" s="12"/>
      <c r="H1625" s="12"/>
      <c r="I1625" s="12"/>
      <c r="J1625" s="12"/>
      <c r="K1625" s="12"/>
      <c r="L1625" s="12"/>
      <c r="M1625" s="12"/>
      <c r="N1625" s="12"/>
      <c r="O1625" s="12"/>
      <c r="P1625" s="12"/>
      <c r="Q1625" s="12"/>
      <c r="R1625" s="126"/>
      <c r="S1625" s="118"/>
      <c r="T1625" s="112"/>
      <c r="U1625" s="112"/>
      <c r="V1625" s="112"/>
      <c r="W1625" s="112"/>
      <c r="X1625" s="112"/>
      <c r="Y1625" s="112"/>
      <c r="Z1625" s="112"/>
      <c r="AA1625" s="112"/>
      <c r="AB1625" s="112"/>
      <c r="AC1625" s="112"/>
      <c r="AD1625" s="112"/>
      <c r="AE1625" s="112"/>
    </row>
    <row r="1626" spans="1:31" s="116" customFormat="1" x14ac:dyDescent="0.2">
      <c r="A1626" s="12"/>
      <c r="B1626" s="34"/>
      <c r="C1626" s="302"/>
      <c r="D1626" s="302"/>
      <c r="E1626" s="13"/>
      <c r="F1626" s="12"/>
      <c r="G1626" s="12"/>
      <c r="H1626" s="12"/>
      <c r="I1626" s="12"/>
      <c r="J1626" s="12"/>
      <c r="K1626" s="12"/>
      <c r="L1626" s="12"/>
      <c r="M1626" s="12"/>
      <c r="N1626" s="12"/>
      <c r="O1626" s="12"/>
      <c r="P1626" s="12"/>
      <c r="Q1626" s="12"/>
      <c r="R1626" s="126"/>
      <c r="S1626" s="118"/>
      <c r="T1626" s="112"/>
      <c r="U1626" s="112"/>
      <c r="V1626" s="112"/>
      <c r="W1626" s="112"/>
      <c r="X1626" s="112"/>
      <c r="Y1626" s="112"/>
      <c r="Z1626" s="112"/>
      <c r="AA1626" s="112"/>
      <c r="AB1626" s="112"/>
      <c r="AC1626" s="112"/>
      <c r="AD1626" s="112"/>
      <c r="AE1626" s="112"/>
    </row>
    <row r="1627" spans="1:31" s="116" customFormat="1" x14ac:dyDescent="0.2">
      <c r="A1627" s="12"/>
      <c r="B1627" s="34"/>
      <c r="C1627" s="302"/>
      <c r="D1627" s="302"/>
      <c r="E1627" s="13"/>
      <c r="F1627" s="12"/>
      <c r="G1627" s="12"/>
      <c r="H1627" s="12"/>
      <c r="I1627" s="12"/>
      <c r="J1627" s="12"/>
      <c r="K1627" s="12"/>
      <c r="L1627" s="12"/>
      <c r="M1627" s="12"/>
      <c r="N1627" s="12"/>
      <c r="O1627" s="12"/>
      <c r="P1627" s="12"/>
      <c r="Q1627" s="12"/>
      <c r="R1627" s="126"/>
      <c r="S1627" s="118"/>
      <c r="T1627" s="112"/>
      <c r="U1627" s="112"/>
      <c r="V1627" s="112"/>
      <c r="W1627" s="112"/>
      <c r="X1627" s="112"/>
      <c r="Y1627" s="112"/>
      <c r="Z1627" s="112"/>
      <c r="AA1627" s="112"/>
      <c r="AB1627" s="112"/>
      <c r="AC1627" s="112"/>
      <c r="AD1627" s="112"/>
      <c r="AE1627" s="112"/>
    </row>
    <row r="1628" spans="1:31" s="116" customFormat="1" x14ac:dyDescent="0.2">
      <c r="A1628" s="12"/>
      <c r="B1628" s="34"/>
      <c r="C1628" s="302"/>
      <c r="D1628" s="302"/>
      <c r="E1628" s="13"/>
      <c r="F1628" s="12"/>
      <c r="G1628" s="12"/>
      <c r="H1628" s="12"/>
      <c r="I1628" s="12"/>
      <c r="J1628" s="12"/>
      <c r="K1628" s="12"/>
      <c r="L1628" s="12"/>
      <c r="M1628" s="12"/>
      <c r="N1628" s="12"/>
      <c r="O1628" s="12"/>
      <c r="P1628" s="12"/>
      <c r="Q1628" s="12"/>
      <c r="R1628" s="126"/>
      <c r="S1628" s="118"/>
      <c r="T1628" s="112"/>
      <c r="U1628" s="112"/>
      <c r="V1628" s="112"/>
      <c r="W1628" s="112"/>
      <c r="X1628" s="112"/>
      <c r="Y1628" s="112"/>
      <c r="Z1628" s="112"/>
      <c r="AA1628" s="112"/>
      <c r="AB1628" s="112"/>
      <c r="AC1628" s="112"/>
      <c r="AD1628" s="112"/>
      <c r="AE1628" s="112"/>
    </row>
    <row r="1629" spans="1:31" s="116" customFormat="1" x14ac:dyDescent="0.2">
      <c r="A1629" s="12"/>
      <c r="B1629" s="34"/>
      <c r="C1629" s="302"/>
      <c r="D1629" s="302"/>
      <c r="E1629" s="13"/>
      <c r="F1629" s="12"/>
      <c r="G1629" s="12"/>
      <c r="H1629" s="12"/>
      <c r="I1629" s="12"/>
      <c r="J1629" s="12"/>
      <c r="K1629" s="12"/>
      <c r="L1629" s="12"/>
      <c r="M1629" s="12"/>
      <c r="N1629" s="12"/>
      <c r="O1629" s="12"/>
      <c r="P1629" s="12"/>
      <c r="Q1629" s="12"/>
      <c r="R1629" s="126"/>
      <c r="S1629" s="118"/>
      <c r="T1629" s="112"/>
      <c r="U1629" s="112"/>
      <c r="V1629" s="112"/>
      <c r="W1629" s="112"/>
      <c r="X1629" s="112"/>
      <c r="Y1629" s="112"/>
      <c r="Z1629" s="112"/>
      <c r="AA1629" s="112"/>
      <c r="AB1629" s="112"/>
      <c r="AC1629" s="112"/>
      <c r="AD1629" s="112"/>
      <c r="AE1629" s="112"/>
    </row>
    <row r="1630" spans="1:31" s="116" customFormat="1" x14ac:dyDescent="0.2">
      <c r="A1630" s="12"/>
      <c r="B1630" s="34"/>
      <c r="C1630" s="302"/>
      <c r="D1630" s="302"/>
      <c r="E1630" s="13"/>
      <c r="F1630" s="12"/>
      <c r="G1630" s="12"/>
      <c r="H1630" s="12"/>
      <c r="I1630" s="12"/>
      <c r="J1630" s="12"/>
      <c r="K1630" s="12"/>
      <c r="L1630" s="12"/>
      <c r="M1630" s="12"/>
      <c r="N1630" s="12"/>
      <c r="O1630" s="12"/>
      <c r="P1630" s="12"/>
      <c r="Q1630" s="12"/>
      <c r="R1630" s="126"/>
      <c r="S1630" s="118"/>
      <c r="T1630" s="112"/>
      <c r="U1630" s="112"/>
      <c r="V1630" s="112"/>
      <c r="W1630" s="112"/>
      <c r="X1630" s="112"/>
      <c r="Y1630" s="112"/>
      <c r="Z1630" s="112"/>
      <c r="AA1630" s="112"/>
      <c r="AB1630" s="112"/>
      <c r="AC1630" s="112"/>
      <c r="AD1630" s="112"/>
      <c r="AE1630" s="112"/>
    </row>
    <row r="1631" spans="1:31" s="116" customFormat="1" x14ac:dyDescent="0.2">
      <c r="A1631" s="12"/>
      <c r="B1631" s="34"/>
      <c r="C1631" s="302"/>
      <c r="D1631" s="302"/>
      <c r="E1631" s="13"/>
      <c r="F1631" s="12"/>
      <c r="G1631" s="12"/>
      <c r="H1631" s="12"/>
      <c r="I1631" s="12"/>
      <c r="J1631" s="12"/>
      <c r="K1631" s="12"/>
      <c r="L1631" s="12"/>
      <c r="M1631" s="12"/>
      <c r="N1631" s="12"/>
      <c r="O1631" s="12"/>
      <c r="P1631" s="12"/>
      <c r="Q1631" s="12"/>
      <c r="R1631" s="126"/>
      <c r="S1631" s="118"/>
      <c r="T1631" s="112"/>
      <c r="U1631" s="112"/>
      <c r="V1631" s="112"/>
      <c r="W1631" s="112"/>
      <c r="X1631" s="112"/>
      <c r="Y1631" s="112"/>
      <c r="Z1631" s="112"/>
      <c r="AA1631" s="112"/>
      <c r="AB1631" s="112"/>
      <c r="AC1631" s="112"/>
      <c r="AD1631" s="112"/>
      <c r="AE1631" s="112"/>
    </row>
    <row r="1632" spans="1:31" s="116" customFormat="1" x14ac:dyDescent="0.2">
      <c r="A1632" s="12"/>
      <c r="B1632" s="34"/>
      <c r="C1632" s="302"/>
      <c r="D1632" s="302"/>
      <c r="E1632" s="13"/>
      <c r="F1632" s="12"/>
      <c r="G1632" s="12"/>
      <c r="H1632" s="12"/>
      <c r="I1632" s="12"/>
      <c r="J1632" s="12"/>
      <c r="K1632" s="12"/>
      <c r="L1632" s="12"/>
      <c r="M1632" s="12"/>
      <c r="N1632" s="12"/>
      <c r="O1632" s="12"/>
      <c r="P1632" s="12"/>
      <c r="Q1632" s="12"/>
      <c r="R1632" s="126"/>
      <c r="S1632" s="118"/>
      <c r="T1632" s="112"/>
      <c r="U1632" s="112"/>
      <c r="V1632" s="112"/>
      <c r="W1632" s="112"/>
      <c r="X1632" s="112"/>
      <c r="Y1632" s="112"/>
      <c r="Z1632" s="112"/>
      <c r="AA1632" s="112"/>
      <c r="AB1632" s="112"/>
      <c r="AC1632" s="112"/>
      <c r="AD1632" s="112"/>
      <c r="AE1632" s="112"/>
    </row>
    <row r="1633" spans="1:31" s="116" customFormat="1" x14ac:dyDescent="0.2">
      <c r="A1633" s="12"/>
      <c r="B1633" s="34"/>
      <c r="C1633" s="302"/>
      <c r="D1633" s="302"/>
      <c r="E1633" s="13"/>
      <c r="F1633" s="12"/>
      <c r="G1633" s="12"/>
      <c r="H1633" s="12"/>
      <c r="I1633" s="12"/>
      <c r="J1633" s="12"/>
      <c r="K1633" s="12"/>
      <c r="L1633" s="12"/>
      <c r="M1633" s="12"/>
      <c r="N1633" s="12"/>
      <c r="O1633" s="12"/>
      <c r="P1633" s="12"/>
      <c r="Q1633" s="12"/>
      <c r="R1633" s="126"/>
      <c r="S1633" s="118"/>
      <c r="T1633" s="112"/>
      <c r="U1633" s="112"/>
      <c r="V1633" s="112"/>
      <c r="W1633" s="112"/>
      <c r="X1633" s="112"/>
      <c r="Y1633" s="112"/>
      <c r="Z1633" s="112"/>
      <c r="AA1633" s="112"/>
      <c r="AB1633" s="112"/>
      <c r="AC1633" s="112"/>
      <c r="AD1633" s="112"/>
      <c r="AE1633" s="112"/>
    </row>
    <row r="1634" spans="1:31" s="116" customFormat="1" x14ac:dyDescent="0.2">
      <c r="A1634" s="12"/>
      <c r="B1634" s="34"/>
      <c r="C1634" s="302"/>
      <c r="D1634" s="302"/>
      <c r="E1634" s="13"/>
      <c r="F1634" s="12"/>
      <c r="G1634" s="12"/>
      <c r="H1634" s="12"/>
      <c r="I1634" s="12"/>
      <c r="J1634" s="12"/>
      <c r="K1634" s="12"/>
      <c r="L1634" s="12"/>
      <c r="M1634" s="12"/>
      <c r="N1634" s="12"/>
      <c r="O1634" s="12"/>
      <c r="P1634" s="12"/>
      <c r="Q1634" s="12"/>
      <c r="R1634" s="126"/>
      <c r="S1634" s="118"/>
      <c r="T1634" s="112"/>
      <c r="U1634" s="112"/>
      <c r="V1634" s="112"/>
      <c r="W1634" s="112"/>
      <c r="X1634" s="112"/>
      <c r="Y1634" s="112"/>
      <c r="Z1634" s="112"/>
      <c r="AA1634" s="112"/>
      <c r="AB1634" s="112"/>
      <c r="AC1634" s="112"/>
      <c r="AD1634" s="112"/>
      <c r="AE1634" s="112"/>
    </row>
    <row r="1635" spans="1:31" s="116" customFormat="1" x14ac:dyDescent="0.2">
      <c r="A1635" s="12"/>
      <c r="B1635" s="34"/>
      <c r="C1635" s="302"/>
      <c r="D1635" s="302"/>
      <c r="E1635" s="13"/>
      <c r="F1635" s="12"/>
      <c r="G1635" s="12"/>
      <c r="H1635" s="12"/>
      <c r="I1635" s="12"/>
      <c r="J1635" s="12"/>
      <c r="K1635" s="12"/>
      <c r="L1635" s="12"/>
      <c r="M1635" s="12"/>
      <c r="N1635" s="12"/>
      <c r="O1635" s="12"/>
      <c r="P1635" s="12"/>
      <c r="Q1635" s="12"/>
      <c r="R1635" s="126"/>
      <c r="S1635" s="118"/>
      <c r="T1635" s="112"/>
      <c r="U1635" s="112"/>
      <c r="V1635" s="112"/>
      <c r="W1635" s="112"/>
      <c r="X1635" s="112"/>
      <c r="Y1635" s="112"/>
      <c r="Z1635" s="112"/>
      <c r="AA1635" s="112"/>
      <c r="AB1635" s="112"/>
      <c r="AC1635" s="112"/>
      <c r="AD1635" s="112"/>
      <c r="AE1635" s="112"/>
    </row>
    <row r="1636" spans="1:31" s="116" customFormat="1" x14ac:dyDescent="0.2">
      <c r="A1636" s="12"/>
      <c r="B1636" s="34"/>
      <c r="C1636" s="302"/>
      <c r="D1636" s="302"/>
      <c r="E1636" s="13"/>
      <c r="F1636" s="12"/>
      <c r="G1636" s="12"/>
      <c r="H1636" s="12"/>
      <c r="I1636" s="12"/>
      <c r="J1636" s="12"/>
      <c r="K1636" s="12"/>
      <c r="L1636" s="12"/>
      <c r="M1636" s="12"/>
      <c r="N1636" s="12"/>
      <c r="O1636" s="12"/>
      <c r="P1636" s="12"/>
      <c r="Q1636" s="12"/>
      <c r="R1636" s="126"/>
      <c r="S1636" s="118"/>
      <c r="T1636" s="112"/>
      <c r="U1636" s="112"/>
      <c r="V1636" s="112"/>
      <c r="W1636" s="112"/>
      <c r="X1636" s="112"/>
      <c r="Y1636" s="112"/>
      <c r="Z1636" s="112"/>
      <c r="AA1636" s="112"/>
      <c r="AB1636" s="112"/>
      <c r="AC1636" s="112"/>
      <c r="AD1636" s="112"/>
      <c r="AE1636" s="112"/>
    </row>
    <row r="1637" spans="1:31" s="116" customFormat="1" x14ac:dyDescent="0.2">
      <c r="A1637" s="12"/>
      <c r="B1637" s="34"/>
      <c r="C1637" s="302"/>
      <c r="D1637" s="302"/>
      <c r="E1637" s="13"/>
      <c r="F1637" s="12"/>
      <c r="G1637" s="12"/>
      <c r="H1637" s="12"/>
      <c r="I1637" s="12"/>
      <c r="J1637" s="12"/>
      <c r="K1637" s="12"/>
      <c r="L1637" s="12"/>
      <c r="M1637" s="12"/>
      <c r="N1637" s="12"/>
      <c r="O1637" s="12"/>
      <c r="P1637" s="12"/>
      <c r="Q1637" s="12"/>
      <c r="R1637" s="126"/>
      <c r="S1637" s="118"/>
      <c r="T1637" s="112"/>
      <c r="U1637" s="112"/>
      <c r="V1637" s="112"/>
      <c r="W1637" s="112"/>
      <c r="X1637" s="112"/>
      <c r="Y1637" s="112"/>
      <c r="Z1637" s="112"/>
      <c r="AA1637" s="112"/>
      <c r="AB1637" s="112"/>
      <c r="AC1637" s="112"/>
      <c r="AD1637" s="112"/>
      <c r="AE1637" s="112"/>
    </row>
    <row r="1638" spans="1:31" s="116" customFormat="1" x14ac:dyDescent="0.2">
      <c r="A1638" s="12"/>
      <c r="B1638" s="34"/>
      <c r="C1638" s="302"/>
      <c r="D1638" s="302"/>
      <c r="E1638" s="13"/>
      <c r="F1638" s="12"/>
      <c r="G1638" s="12"/>
      <c r="H1638" s="12"/>
      <c r="I1638" s="12"/>
      <c r="J1638" s="12"/>
      <c r="K1638" s="12"/>
      <c r="L1638" s="12"/>
      <c r="M1638" s="12"/>
      <c r="N1638" s="12"/>
      <c r="O1638" s="12"/>
      <c r="P1638" s="12"/>
      <c r="Q1638" s="12"/>
      <c r="R1638" s="126"/>
      <c r="S1638" s="118"/>
      <c r="T1638" s="112"/>
      <c r="U1638" s="112"/>
      <c r="V1638" s="112"/>
      <c r="W1638" s="112"/>
      <c r="X1638" s="112"/>
      <c r="Y1638" s="112"/>
      <c r="Z1638" s="112"/>
      <c r="AA1638" s="112"/>
      <c r="AB1638" s="112"/>
      <c r="AC1638" s="112"/>
      <c r="AD1638" s="112"/>
      <c r="AE1638" s="112"/>
    </row>
    <row r="1639" spans="1:31" s="116" customFormat="1" x14ac:dyDescent="0.2">
      <c r="A1639" s="12"/>
      <c r="B1639" s="34"/>
      <c r="C1639" s="302"/>
      <c r="D1639" s="302"/>
      <c r="E1639" s="13"/>
      <c r="F1639" s="12"/>
      <c r="G1639" s="12"/>
      <c r="H1639" s="12"/>
      <c r="I1639" s="12"/>
      <c r="J1639" s="12"/>
      <c r="K1639" s="12"/>
      <c r="L1639" s="12"/>
      <c r="M1639" s="12"/>
      <c r="N1639" s="12"/>
      <c r="O1639" s="12"/>
      <c r="P1639" s="12"/>
      <c r="Q1639" s="12"/>
      <c r="R1639" s="126"/>
      <c r="S1639" s="118"/>
      <c r="T1639" s="112"/>
      <c r="U1639" s="112"/>
      <c r="V1639" s="112"/>
      <c r="W1639" s="112"/>
      <c r="X1639" s="112"/>
      <c r="Y1639" s="112"/>
      <c r="Z1639" s="112"/>
      <c r="AA1639" s="112"/>
      <c r="AB1639" s="112"/>
      <c r="AC1639" s="112"/>
      <c r="AD1639" s="112"/>
      <c r="AE1639" s="112"/>
    </row>
    <row r="1640" spans="1:31" s="116" customFormat="1" x14ac:dyDescent="0.2">
      <c r="A1640" s="12"/>
      <c r="B1640" s="34"/>
      <c r="C1640" s="302"/>
      <c r="D1640" s="302"/>
      <c r="E1640" s="13"/>
      <c r="F1640" s="12"/>
      <c r="G1640" s="12"/>
      <c r="H1640" s="12"/>
      <c r="I1640" s="12"/>
      <c r="J1640" s="12"/>
      <c r="K1640" s="12"/>
      <c r="L1640" s="12"/>
      <c r="M1640" s="12"/>
      <c r="N1640" s="12"/>
      <c r="O1640" s="12"/>
      <c r="P1640" s="12"/>
      <c r="Q1640" s="12"/>
      <c r="R1640" s="126"/>
      <c r="S1640" s="118"/>
      <c r="T1640" s="112"/>
      <c r="U1640" s="112"/>
      <c r="V1640" s="112"/>
      <c r="W1640" s="112"/>
      <c r="X1640" s="112"/>
      <c r="Y1640" s="112"/>
      <c r="Z1640" s="112"/>
      <c r="AA1640" s="112"/>
      <c r="AB1640" s="112"/>
      <c r="AC1640" s="112"/>
      <c r="AD1640" s="112"/>
      <c r="AE1640" s="112"/>
    </row>
    <row r="1641" spans="1:31" s="116" customFormat="1" x14ac:dyDescent="0.2">
      <c r="A1641" s="12"/>
      <c r="B1641" s="34"/>
      <c r="C1641" s="302"/>
      <c r="D1641" s="302"/>
      <c r="E1641" s="13"/>
      <c r="F1641" s="12"/>
      <c r="G1641" s="12"/>
      <c r="H1641" s="12"/>
      <c r="I1641" s="12"/>
      <c r="J1641" s="12"/>
      <c r="K1641" s="12"/>
      <c r="L1641" s="12"/>
      <c r="M1641" s="12"/>
      <c r="N1641" s="12"/>
      <c r="O1641" s="12"/>
      <c r="P1641" s="12"/>
      <c r="Q1641" s="12"/>
      <c r="R1641" s="126"/>
      <c r="S1641" s="118"/>
      <c r="T1641" s="112"/>
      <c r="U1641" s="112"/>
      <c r="V1641" s="112"/>
      <c r="W1641" s="112"/>
      <c r="X1641" s="112"/>
      <c r="Y1641" s="112"/>
      <c r="Z1641" s="112"/>
      <c r="AA1641" s="112"/>
      <c r="AB1641" s="112"/>
      <c r="AC1641" s="112"/>
      <c r="AD1641" s="112"/>
      <c r="AE1641" s="112"/>
    </row>
    <row r="1642" spans="1:31" s="116" customFormat="1" x14ac:dyDescent="0.2">
      <c r="A1642" s="12"/>
      <c r="B1642" s="34"/>
      <c r="C1642" s="302"/>
      <c r="D1642" s="302"/>
      <c r="E1642" s="13"/>
      <c r="F1642" s="12"/>
      <c r="G1642" s="12"/>
      <c r="H1642" s="12"/>
      <c r="I1642" s="12"/>
      <c r="J1642" s="12"/>
      <c r="K1642" s="12"/>
      <c r="L1642" s="12"/>
      <c r="M1642" s="12"/>
      <c r="N1642" s="12"/>
      <c r="O1642" s="12"/>
      <c r="P1642" s="12"/>
      <c r="Q1642" s="12"/>
      <c r="R1642" s="126"/>
      <c r="S1642" s="118"/>
      <c r="T1642" s="112"/>
      <c r="U1642" s="112"/>
      <c r="V1642" s="112"/>
      <c r="W1642" s="112"/>
      <c r="X1642" s="112"/>
      <c r="Y1642" s="112"/>
      <c r="Z1642" s="112"/>
      <c r="AA1642" s="112"/>
      <c r="AB1642" s="112"/>
      <c r="AC1642" s="112"/>
      <c r="AD1642" s="112"/>
      <c r="AE1642" s="112"/>
    </row>
    <row r="1643" spans="1:31" s="116" customFormat="1" x14ac:dyDescent="0.2">
      <c r="A1643" s="12"/>
      <c r="B1643" s="34"/>
      <c r="C1643" s="302"/>
      <c r="D1643" s="302"/>
      <c r="E1643" s="13"/>
      <c r="F1643" s="12"/>
      <c r="G1643" s="12"/>
      <c r="H1643" s="12"/>
      <c r="I1643" s="12"/>
      <c r="J1643" s="12"/>
      <c r="K1643" s="12"/>
      <c r="L1643" s="12"/>
      <c r="M1643" s="12"/>
      <c r="N1643" s="12"/>
      <c r="O1643" s="12"/>
      <c r="P1643" s="12"/>
      <c r="Q1643" s="12"/>
      <c r="R1643" s="126"/>
      <c r="S1643" s="118"/>
      <c r="T1643" s="112"/>
      <c r="U1643" s="112"/>
      <c r="V1643" s="112"/>
      <c r="W1643" s="112"/>
      <c r="X1643" s="112"/>
      <c r="Y1643" s="112"/>
      <c r="Z1643" s="112"/>
      <c r="AA1643" s="112"/>
      <c r="AB1643" s="112"/>
      <c r="AC1643" s="112"/>
      <c r="AD1643" s="112"/>
      <c r="AE1643" s="112"/>
    </row>
    <row r="1644" spans="1:31" s="116" customFormat="1" x14ac:dyDescent="0.2">
      <c r="A1644" s="12"/>
      <c r="B1644" s="34"/>
      <c r="C1644" s="302"/>
      <c r="D1644" s="302"/>
      <c r="E1644" s="13"/>
      <c r="F1644" s="12"/>
      <c r="G1644" s="12"/>
      <c r="H1644" s="12"/>
      <c r="I1644" s="12"/>
      <c r="J1644" s="12"/>
      <c r="K1644" s="12"/>
      <c r="L1644" s="12"/>
      <c r="M1644" s="12"/>
      <c r="N1644" s="12"/>
      <c r="O1644" s="12"/>
      <c r="P1644" s="12"/>
      <c r="Q1644" s="12"/>
      <c r="R1644" s="126"/>
      <c r="S1644" s="118"/>
      <c r="T1644" s="112"/>
      <c r="U1644" s="112"/>
      <c r="V1644" s="112"/>
      <c r="W1644" s="112"/>
      <c r="X1644" s="112"/>
      <c r="Y1644" s="112"/>
      <c r="Z1644" s="112"/>
      <c r="AA1644" s="112"/>
      <c r="AB1644" s="112"/>
      <c r="AC1644" s="112"/>
      <c r="AD1644" s="112"/>
      <c r="AE1644" s="112"/>
    </row>
    <row r="1645" spans="1:31" s="116" customFormat="1" x14ac:dyDescent="0.2">
      <c r="A1645" s="12"/>
      <c r="B1645" s="34"/>
      <c r="C1645" s="302"/>
      <c r="D1645" s="302"/>
      <c r="E1645" s="13"/>
      <c r="F1645" s="12"/>
      <c r="G1645" s="12"/>
      <c r="H1645" s="12"/>
      <c r="I1645" s="12"/>
      <c r="J1645" s="12"/>
      <c r="K1645" s="12"/>
      <c r="L1645" s="12"/>
      <c r="M1645" s="12"/>
      <c r="N1645" s="12"/>
      <c r="O1645" s="12"/>
      <c r="P1645" s="12"/>
      <c r="Q1645" s="12"/>
      <c r="R1645" s="126"/>
      <c r="S1645" s="118"/>
      <c r="T1645" s="112"/>
      <c r="U1645" s="112"/>
      <c r="V1645" s="112"/>
      <c r="W1645" s="112"/>
      <c r="X1645" s="112"/>
      <c r="Y1645" s="112"/>
      <c r="Z1645" s="112"/>
      <c r="AA1645" s="112"/>
      <c r="AB1645" s="112"/>
      <c r="AC1645" s="112"/>
      <c r="AD1645" s="112"/>
      <c r="AE1645" s="112"/>
    </row>
    <row r="1646" spans="1:31" s="116" customFormat="1" x14ac:dyDescent="0.2">
      <c r="A1646" s="12"/>
      <c r="B1646" s="34"/>
      <c r="C1646" s="302"/>
      <c r="D1646" s="302"/>
      <c r="E1646" s="13"/>
      <c r="F1646" s="12"/>
      <c r="G1646" s="12"/>
      <c r="H1646" s="12"/>
      <c r="I1646" s="12"/>
      <c r="J1646" s="12"/>
      <c r="K1646" s="12"/>
      <c r="L1646" s="12"/>
      <c r="M1646" s="12"/>
      <c r="N1646" s="12"/>
      <c r="O1646" s="12"/>
      <c r="P1646" s="12"/>
      <c r="Q1646" s="12"/>
      <c r="R1646" s="126"/>
      <c r="S1646" s="118"/>
      <c r="T1646" s="112"/>
      <c r="U1646" s="112"/>
      <c r="V1646" s="112"/>
      <c r="W1646" s="112"/>
      <c r="X1646" s="112"/>
      <c r="Y1646" s="112"/>
      <c r="Z1646" s="112"/>
      <c r="AA1646" s="112"/>
      <c r="AB1646" s="112"/>
      <c r="AC1646" s="112"/>
      <c r="AD1646" s="112"/>
      <c r="AE1646" s="112"/>
    </row>
    <row r="1647" spans="1:31" s="116" customFormat="1" x14ac:dyDescent="0.2">
      <c r="A1647" s="12"/>
      <c r="B1647" s="34"/>
      <c r="C1647" s="302"/>
      <c r="D1647" s="302"/>
      <c r="E1647" s="13"/>
      <c r="F1647" s="12"/>
      <c r="G1647" s="12"/>
      <c r="H1647" s="12"/>
      <c r="I1647" s="12"/>
      <c r="J1647" s="12"/>
      <c r="K1647" s="12"/>
      <c r="L1647" s="12"/>
      <c r="M1647" s="12"/>
      <c r="N1647" s="12"/>
      <c r="O1647" s="12"/>
      <c r="P1647" s="12"/>
      <c r="Q1647" s="12"/>
      <c r="R1647" s="126"/>
      <c r="S1647" s="118"/>
      <c r="T1647" s="112"/>
      <c r="U1647" s="112"/>
      <c r="V1647" s="112"/>
      <c r="W1647" s="112"/>
      <c r="X1647" s="112"/>
      <c r="Y1647" s="112"/>
      <c r="Z1647" s="112"/>
      <c r="AA1647" s="112"/>
      <c r="AB1647" s="112"/>
      <c r="AC1647" s="112"/>
      <c r="AD1647" s="112"/>
      <c r="AE1647" s="112"/>
    </row>
    <row r="1648" spans="1:31" s="116" customFormat="1" x14ac:dyDescent="0.2">
      <c r="A1648" s="12"/>
      <c r="B1648" s="34"/>
      <c r="C1648" s="302"/>
      <c r="D1648" s="302"/>
      <c r="E1648" s="13"/>
      <c r="F1648" s="12"/>
      <c r="G1648" s="12"/>
      <c r="H1648" s="12"/>
      <c r="I1648" s="12"/>
      <c r="J1648" s="12"/>
      <c r="K1648" s="12"/>
      <c r="L1648" s="12"/>
      <c r="M1648" s="12"/>
      <c r="N1648" s="12"/>
      <c r="O1648" s="12"/>
      <c r="P1648" s="12"/>
      <c r="Q1648" s="12"/>
      <c r="R1648" s="126"/>
      <c r="S1648" s="118"/>
      <c r="T1648" s="112"/>
      <c r="U1648" s="112"/>
      <c r="V1648" s="112"/>
      <c r="W1648" s="112"/>
      <c r="X1648" s="112"/>
      <c r="Y1648" s="112"/>
      <c r="Z1648" s="112"/>
      <c r="AA1648" s="112"/>
      <c r="AB1648" s="112"/>
      <c r="AC1648" s="112"/>
      <c r="AD1648" s="112"/>
      <c r="AE1648" s="112"/>
    </row>
    <row r="1649" spans="1:31" s="116" customFormat="1" x14ac:dyDescent="0.2">
      <c r="A1649" s="12"/>
      <c r="B1649" s="34"/>
      <c r="C1649" s="302"/>
      <c r="D1649" s="302"/>
      <c r="E1649" s="13"/>
      <c r="F1649" s="12"/>
      <c r="G1649" s="12"/>
      <c r="H1649" s="12"/>
      <c r="I1649" s="12"/>
      <c r="J1649" s="12"/>
      <c r="K1649" s="12"/>
      <c r="L1649" s="12"/>
      <c r="M1649" s="12"/>
      <c r="N1649" s="12"/>
      <c r="O1649" s="12"/>
      <c r="P1649" s="12"/>
      <c r="Q1649" s="12"/>
      <c r="R1649" s="126"/>
      <c r="S1649" s="118"/>
      <c r="T1649" s="112"/>
      <c r="U1649" s="112"/>
      <c r="V1649" s="112"/>
      <c r="W1649" s="112"/>
      <c r="X1649" s="112"/>
      <c r="Y1649" s="112"/>
      <c r="Z1649" s="112"/>
      <c r="AA1649" s="112"/>
      <c r="AB1649" s="112"/>
      <c r="AC1649" s="112"/>
      <c r="AD1649" s="112"/>
      <c r="AE1649" s="112"/>
    </row>
    <row r="1650" spans="1:31" s="116" customFormat="1" x14ac:dyDescent="0.2">
      <c r="A1650" s="12"/>
      <c r="B1650" s="34"/>
      <c r="C1650" s="302"/>
      <c r="D1650" s="302"/>
      <c r="E1650" s="13"/>
      <c r="F1650" s="12"/>
      <c r="G1650" s="12"/>
      <c r="H1650" s="12"/>
      <c r="I1650" s="12"/>
      <c r="J1650" s="12"/>
      <c r="K1650" s="12"/>
      <c r="L1650" s="12"/>
      <c r="M1650" s="12"/>
      <c r="N1650" s="12"/>
      <c r="O1650" s="12"/>
      <c r="P1650" s="12"/>
      <c r="Q1650" s="12"/>
      <c r="R1650" s="126"/>
      <c r="S1650" s="118"/>
      <c r="T1650" s="112"/>
      <c r="U1650" s="112"/>
      <c r="V1650" s="112"/>
      <c r="W1650" s="112"/>
      <c r="X1650" s="112"/>
      <c r="Y1650" s="112"/>
      <c r="Z1650" s="112"/>
      <c r="AA1650" s="112"/>
      <c r="AB1650" s="112"/>
      <c r="AC1650" s="112"/>
      <c r="AD1650" s="112"/>
      <c r="AE1650" s="112"/>
    </row>
    <row r="1651" spans="1:31" s="116" customFormat="1" x14ac:dyDescent="0.2">
      <c r="A1651" s="12"/>
      <c r="B1651" s="34"/>
      <c r="C1651" s="302"/>
      <c r="D1651" s="302"/>
      <c r="E1651" s="13"/>
      <c r="F1651" s="12"/>
      <c r="G1651" s="12"/>
      <c r="H1651" s="12"/>
      <c r="I1651" s="12"/>
      <c r="J1651" s="12"/>
      <c r="K1651" s="12"/>
      <c r="L1651" s="12"/>
      <c r="M1651" s="12"/>
      <c r="N1651" s="12"/>
      <c r="O1651" s="12"/>
      <c r="P1651" s="12"/>
      <c r="Q1651" s="12"/>
      <c r="R1651" s="126"/>
      <c r="S1651" s="118"/>
      <c r="T1651" s="112"/>
      <c r="U1651" s="112"/>
      <c r="V1651" s="112"/>
      <c r="W1651" s="112"/>
      <c r="X1651" s="112"/>
      <c r="Y1651" s="112"/>
      <c r="Z1651" s="112"/>
      <c r="AA1651" s="112"/>
      <c r="AB1651" s="112"/>
      <c r="AC1651" s="112"/>
      <c r="AD1651" s="112"/>
      <c r="AE1651" s="112"/>
    </row>
    <row r="1652" spans="1:31" s="116" customFormat="1" x14ac:dyDescent="0.2">
      <c r="A1652" s="12"/>
      <c r="B1652" s="34"/>
      <c r="C1652" s="302"/>
      <c r="D1652" s="302"/>
      <c r="E1652" s="13"/>
      <c r="F1652" s="12"/>
      <c r="G1652" s="12"/>
      <c r="H1652" s="12"/>
      <c r="I1652" s="12"/>
      <c r="J1652" s="12"/>
      <c r="K1652" s="12"/>
      <c r="L1652" s="12"/>
      <c r="M1652" s="12"/>
      <c r="N1652" s="12"/>
      <c r="O1652" s="12"/>
      <c r="P1652" s="12"/>
      <c r="Q1652" s="12"/>
      <c r="R1652" s="126"/>
      <c r="S1652" s="118"/>
      <c r="T1652" s="112"/>
      <c r="U1652" s="112"/>
      <c r="V1652" s="112"/>
      <c r="W1652" s="112"/>
      <c r="X1652" s="112"/>
      <c r="Y1652" s="112"/>
      <c r="Z1652" s="112"/>
      <c r="AA1652" s="112"/>
      <c r="AB1652" s="112"/>
      <c r="AC1652" s="112"/>
      <c r="AD1652" s="112"/>
      <c r="AE1652" s="112"/>
    </row>
    <row r="1653" spans="1:31" s="116" customFormat="1" x14ac:dyDescent="0.2">
      <c r="A1653" s="12"/>
      <c r="B1653" s="34"/>
      <c r="C1653" s="302"/>
      <c r="D1653" s="302"/>
      <c r="E1653" s="13"/>
      <c r="F1653" s="12"/>
      <c r="G1653" s="12"/>
      <c r="H1653" s="12"/>
      <c r="I1653" s="12"/>
      <c r="J1653" s="12"/>
      <c r="K1653" s="12"/>
      <c r="L1653" s="12"/>
      <c r="M1653" s="12"/>
      <c r="N1653" s="12"/>
      <c r="O1653" s="12"/>
      <c r="P1653" s="12"/>
      <c r="Q1653" s="12"/>
      <c r="R1653" s="126"/>
      <c r="S1653" s="118"/>
      <c r="T1653" s="112"/>
      <c r="U1653" s="112"/>
      <c r="V1653" s="112"/>
      <c r="W1653" s="112"/>
      <c r="X1653" s="112"/>
      <c r="Y1653" s="112"/>
      <c r="Z1653" s="112"/>
      <c r="AA1653" s="112"/>
      <c r="AB1653" s="112"/>
      <c r="AC1653" s="112"/>
      <c r="AD1653" s="112"/>
      <c r="AE1653" s="112"/>
    </row>
    <row r="1654" spans="1:31" s="116" customFormat="1" x14ac:dyDescent="0.2">
      <c r="A1654" s="12"/>
      <c r="B1654" s="34"/>
      <c r="C1654" s="302"/>
      <c r="D1654" s="302"/>
      <c r="E1654" s="13"/>
      <c r="F1654" s="12"/>
      <c r="G1654" s="12"/>
      <c r="H1654" s="12"/>
      <c r="I1654" s="12"/>
      <c r="J1654" s="12"/>
      <c r="K1654" s="12"/>
      <c r="L1654" s="12"/>
      <c r="M1654" s="12"/>
      <c r="N1654" s="12"/>
      <c r="O1654" s="12"/>
      <c r="P1654" s="12"/>
      <c r="Q1654" s="12"/>
      <c r="R1654" s="126"/>
      <c r="S1654" s="118"/>
      <c r="T1654" s="112"/>
      <c r="U1654" s="112"/>
      <c r="V1654" s="112"/>
      <c r="W1654" s="112"/>
      <c r="X1654" s="112"/>
      <c r="Y1654" s="112"/>
      <c r="Z1654" s="112"/>
      <c r="AA1654" s="112"/>
      <c r="AB1654" s="112"/>
      <c r="AC1654" s="112"/>
      <c r="AD1654" s="112"/>
      <c r="AE1654" s="112"/>
    </row>
    <row r="1655" spans="1:31" s="116" customFormat="1" x14ac:dyDescent="0.2">
      <c r="A1655" s="12"/>
      <c r="B1655" s="34"/>
      <c r="C1655" s="302"/>
      <c r="D1655" s="302"/>
      <c r="E1655" s="13"/>
      <c r="F1655" s="12"/>
      <c r="G1655" s="12"/>
      <c r="H1655" s="12"/>
      <c r="I1655" s="12"/>
      <c r="J1655" s="12"/>
      <c r="K1655" s="12"/>
      <c r="L1655" s="12"/>
      <c r="M1655" s="12"/>
      <c r="N1655" s="12"/>
      <c r="O1655" s="12"/>
      <c r="P1655" s="12"/>
      <c r="Q1655" s="12"/>
      <c r="R1655" s="126"/>
      <c r="S1655" s="118"/>
      <c r="T1655" s="112"/>
      <c r="U1655" s="112"/>
      <c r="V1655" s="112"/>
      <c r="W1655" s="112"/>
      <c r="X1655" s="112"/>
      <c r="Y1655" s="112"/>
      <c r="Z1655" s="112"/>
      <c r="AA1655" s="112"/>
      <c r="AB1655" s="112"/>
      <c r="AC1655" s="112"/>
      <c r="AD1655" s="112"/>
      <c r="AE1655" s="112"/>
    </row>
    <row r="1656" spans="1:31" s="116" customFormat="1" x14ac:dyDescent="0.2">
      <c r="A1656" s="12"/>
      <c r="B1656" s="34"/>
      <c r="C1656" s="302"/>
      <c r="D1656" s="302"/>
      <c r="E1656" s="13"/>
      <c r="F1656" s="12"/>
      <c r="G1656" s="12"/>
      <c r="H1656" s="12"/>
      <c r="I1656" s="12"/>
      <c r="J1656" s="12"/>
      <c r="K1656" s="12"/>
      <c r="L1656" s="12"/>
      <c r="M1656" s="66"/>
      <c r="N1656" s="12"/>
      <c r="O1656" s="12"/>
      <c r="P1656" s="12"/>
      <c r="R1656" s="126"/>
      <c r="S1656" s="118"/>
      <c r="T1656" s="112"/>
      <c r="U1656" s="112"/>
      <c r="V1656" s="112"/>
      <c r="W1656" s="112"/>
      <c r="X1656" s="112"/>
      <c r="Y1656" s="112"/>
      <c r="Z1656" s="112"/>
      <c r="AA1656" s="112"/>
      <c r="AB1656" s="112"/>
      <c r="AC1656" s="112"/>
      <c r="AD1656" s="112"/>
      <c r="AE1656" s="112"/>
    </row>
    <row r="1657" spans="1:31" s="116" customFormat="1" x14ac:dyDescent="0.2">
      <c r="A1657" s="12"/>
      <c r="B1657" s="34"/>
      <c r="C1657" s="302"/>
      <c r="D1657" s="302"/>
      <c r="E1657" s="13"/>
      <c r="F1657" s="12"/>
      <c r="G1657" s="12"/>
      <c r="H1657" s="12"/>
      <c r="I1657" s="12"/>
      <c r="J1657" s="12"/>
      <c r="K1657" s="12"/>
      <c r="L1657" s="12"/>
      <c r="M1657" s="66"/>
      <c r="N1657" s="12"/>
      <c r="O1657" s="12"/>
      <c r="P1657" s="12"/>
      <c r="R1657" s="126"/>
      <c r="S1657" s="118"/>
      <c r="T1657" s="112"/>
      <c r="U1657" s="112"/>
      <c r="V1657" s="112"/>
      <c r="W1657" s="112"/>
      <c r="X1657" s="112"/>
      <c r="Y1657" s="112"/>
      <c r="Z1657" s="112"/>
      <c r="AA1657" s="112"/>
      <c r="AB1657" s="112"/>
      <c r="AC1657" s="112"/>
      <c r="AD1657" s="112"/>
      <c r="AE1657" s="112"/>
    </row>
    <row r="1658" spans="1:31" s="116" customFormat="1" x14ac:dyDescent="0.2">
      <c r="A1658" s="12"/>
      <c r="B1658" s="34"/>
      <c r="C1658" s="302"/>
      <c r="D1658" s="302"/>
      <c r="E1658" s="13"/>
      <c r="F1658" s="12"/>
      <c r="G1658" s="12"/>
      <c r="H1658" s="12"/>
      <c r="I1658" s="12"/>
      <c r="J1658" s="12"/>
      <c r="K1658" s="12"/>
      <c r="L1658" s="12"/>
      <c r="M1658" s="66"/>
      <c r="N1658" s="12"/>
      <c r="O1658" s="12"/>
      <c r="P1658" s="12"/>
      <c r="R1658" s="126"/>
      <c r="S1658" s="118"/>
      <c r="T1658" s="112"/>
      <c r="U1658" s="112"/>
      <c r="V1658" s="112"/>
      <c r="W1658" s="112"/>
      <c r="X1658" s="112"/>
      <c r="Y1658" s="112"/>
      <c r="Z1658" s="112"/>
      <c r="AA1658" s="112"/>
      <c r="AB1658" s="112"/>
      <c r="AC1658" s="112"/>
      <c r="AD1658" s="112"/>
      <c r="AE1658" s="112"/>
    </row>
    <row r="1659" spans="1:31" s="116" customFormat="1" x14ac:dyDescent="0.2">
      <c r="A1659" s="12"/>
      <c r="B1659" s="34"/>
      <c r="C1659" s="302"/>
      <c r="D1659" s="302"/>
      <c r="E1659" s="13"/>
      <c r="F1659" s="12"/>
      <c r="G1659" s="12"/>
      <c r="H1659" s="12"/>
      <c r="I1659" s="12"/>
      <c r="J1659" s="12"/>
      <c r="K1659" s="12"/>
      <c r="L1659" s="12"/>
      <c r="M1659" s="66"/>
      <c r="N1659" s="12"/>
      <c r="O1659" s="12"/>
      <c r="P1659" s="12"/>
      <c r="R1659" s="126"/>
      <c r="S1659" s="118"/>
      <c r="T1659" s="112"/>
      <c r="U1659" s="112"/>
      <c r="V1659" s="112"/>
      <c r="W1659" s="112"/>
      <c r="X1659" s="112"/>
      <c r="Y1659" s="112"/>
      <c r="Z1659" s="112"/>
      <c r="AA1659" s="112"/>
      <c r="AB1659" s="112"/>
      <c r="AC1659" s="112"/>
      <c r="AD1659" s="112"/>
      <c r="AE1659" s="112"/>
    </row>
    <row r="1660" spans="1:31" s="116" customFormat="1" x14ac:dyDescent="0.2">
      <c r="A1660" s="12"/>
      <c r="B1660" s="34"/>
      <c r="C1660" s="302"/>
      <c r="D1660" s="302"/>
      <c r="E1660" s="13"/>
      <c r="F1660" s="12"/>
      <c r="G1660" s="12"/>
      <c r="H1660" s="12"/>
      <c r="I1660" s="12"/>
      <c r="J1660" s="12"/>
      <c r="K1660" s="12"/>
      <c r="L1660" s="12"/>
      <c r="M1660" s="66"/>
      <c r="N1660" s="12"/>
      <c r="O1660" s="12"/>
      <c r="P1660" s="12"/>
      <c r="R1660" s="126"/>
      <c r="S1660" s="118"/>
      <c r="T1660" s="112"/>
      <c r="U1660" s="112"/>
      <c r="V1660" s="112"/>
      <c r="W1660" s="112"/>
      <c r="X1660" s="112"/>
      <c r="Y1660" s="112"/>
      <c r="Z1660" s="112"/>
      <c r="AA1660" s="112"/>
      <c r="AB1660" s="112"/>
      <c r="AC1660" s="112"/>
      <c r="AD1660" s="112"/>
      <c r="AE1660" s="112"/>
    </row>
    <row r="1661" spans="1:31" s="116" customFormat="1" x14ac:dyDescent="0.2">
      <c r="A1661" s="12"/>
      <c r="B1661" s="34"/>
      <c r="C1661" s="302"/>
      <c r="D1661" s="302"/>
      <c r="E1661" s="13"/>
      <c r="F1661" s="12"/>
      <c r="G1661" s="12"/>
      <c r="H1661" s="12"/>
      <c r="I1661" s="12"/>
      <c r="J1661" s="12"/>
      <c r="K1661" s="12"/>
      <c r="L1661" s="12"/>
      <c r="M1661" s="66"/>
      <c r="N1661" s="12"/>
      <c r="O1661" s="12"/>
      <c r="P1661" s="12"/>
      <c r="R1661" s="126"/>
      <c r="S1661" s="118"/>
      <c r="T1661" s="112"/>
      <c r="U1661" s="112"/>
      <c r="V1661" s="112"/>
      <c r="W1661" s="112"/>
      <c r="X1661" s="112"/>
      <c r="Y1661" s="112"/>
      <c r="Z1661" s="112"/>
      <c r="AA1661" s="112"/>
      <c r="AB1661" s="112"/>
      <c r="AC1661" s="112"/>
      <c r="AD1661" s="112"/>
      <c r="AE1661" s="112"/>
    </row>
    <row r="1662" spans="1:31" s="116" customFormat="1" x14ac:dyDescent="0.2">
      <c r="A1662" s="12"/>
      <c r="B1662" s="34"/>
      <c r="C1662" s="302"/>
      <c r="D1662" s="302"/>
      <c r="E1662" s="13"/>
      <c r="F1662" s="12"/>
      <c r="G1662" s="12"/>
      <c r="H1662" s="12"/>
      <c r="I1662" s="12"/>
      <c r="J1662" s="12"/>
      <c r="K1662" s="12"/>
      <c r="L1662" s="12"/>
      <c r="M1662" s="66"/>
      <c r="N1662" s="12"/>
      <c r="O1662" s="12"/>
      <c r="P1662" s="12"/>
      <c r="R1662" s="126"/>
      <c r="S1662" s="118"/>
      <c r="T1662" s="112"/>
      <c r="U1662" s="112"/>
      <c r="V1662" s="112"/>
      <c r="W1662" s="112"/>
      <c r="X1662" s="112"/>
      <c r="Y1662" s="112"/>
      <c r="Z1662" s="112"/>
      <c r="AA1662" s="112"/>
      <c r="AB1662" s="112"/>
      <c r="AC1662" s="112"/>
      <c r="AD1662" s="112"/>
      <c r="AE1662" s="112"/>
    </row>
    <row r="1663" spans="1:31" s="116" customFormat="1" x14ac:dyDescent="0.2">
      <c r="A1663" s="12"/>
      <c r="B1663" s="34"/>
      <c r="C1663" s="302"/>
      <c r="D1663" s="302"/>
      <c r="E1663" s="13"/>
      <c r="F1663" s="12"/>
      <c r="G1663" s="12"/>
      <c r="H1663" s="12"/>
      <c r="I1663" s="12"/>
      <c r="J1663" s="12"/>
      <c r="K1663" s="12"/>
      <c r="L1663" s="12"/>
      <c r="M1663" s="66"/>
      <c r="N1663" s="12"/>
      <c r="O1663" s="12"/>
      <c r="P1663" s="12"/>
      <c r="R1663" s="126"/>
      <c r="S1663" s="118"/>
      <c r="T1663" s="112"/>
      <c r="U1663" s="112"/>
      <c r="V1663" s="112"/>
      <c r="W1663" s="112"/>
      <c r="X1663" s="112"/>
      <c r="Y1663" s="112"/>
      <c r="Z1663" s="112"/>
      <c r="AA1663" s="112"/>
      <c r="AB1663" s="112"/>
      <c r="AC1663" s="112"/>
      <c r="AD1663" s="112"/>
      <c r="AE1663" s="112"/>
    </row>
    <row r="1664" spans="1:31" s="116" customFormat="1" x14ac:dyDescent="0.2">
      <c r="A1664" s="12"/>
      <c r="B1664" s="34"/>
      <c r="C1664" s="302"/>
      <c r="D1664" s="66"/>
      <c r="E1664" s="13"/>
      <c r="F1664" s="36"/>
      <c r="G1664" s="12"/>
      <c r="H1664" s="37"/>
      <c r="I1664" s="13"/>
      <c r="J1664" s="13"/>
      <c r="K1664" s="12"/>
      <c r="L1664" s="13"/>
      <c r="M1664" s="45"/>
      <c r="N1664" s="13"/>
      <c r="O1664" s="34"/>
      <c r="P1664" s="34"/>
      <c r="R1664" s="126"/>
      <c r="S1664" s="118"/>
      <c r="T1664" s="112"/>
      <c r="U1664" s="112"/>
      <c r="V1664" s="112"/>
      <c r="W1664" s="112"/>
      <c r="X1664" s="112"/>
      <c r="Y1664" s="112"/>
      <c r="Z1664" s="112"/>
      <c r="AA1664" s="112"/>
      <c r="AB1664" s="112"/>
      <c r="AC1664" s="112"/>
      <c r="AD1664" s="112"/>
      <c r="AE1664" s="112"/>
    </row>
    <row r="1665" spans="1:31" s="116" customFormat="1" x14ac:dyDescent="0.2">
      <c r="A1665" s="12"/>
      <c r="B1665" s="34"/>
      <c r="C1665" s="302"/>
      <c r="D1665" s="66"/>
      <c r="E1665" s="13"/>
      <c r="F1665" s="36"/>
      <c r="G1665" s="12"/>
      <c r="H1665" s="37"/>
      <c r="I1665" s="13"/>
      <c r="J1665" s="13"/>
      <c r="K1665" s="12"/>
      <c r="L1665" s="13"/>
      <c r="M1665" s="45"/>
      <c r="N1665" s="13"/>
      <c r="O1665" s="34"/>
      <c r="P1665" s="34"/>
      <c r="R1665" s="126"/>
      <c r="S1665" s="118"/>
      <c r="T1665" s="112"/>
      <c r="U1665" s="112"/>
      <c r="V1665" s="112"/>
      <c r="W1665" s="112"/>
      <c r="X1665" s="112"/>
      <c r="Y1665" s="112"/>
      <c r="Z1665" s="112"/>
      <c r="AA1665" s="112"/>
      <c r="AB1665" s="112"/>
      <c r="AC1665" s="112"/>
      <c r="AD1665" s="112"/>
      <c r="AE1665" s="112"/>
    </row>
    <row r="1666" spans="1:31" s="116" customFormat="1" x14ac:dyDescent="0.2">
      <c r="A1666" s="12"/>
      <c r="B1666" s="34"/>
      <c r="C1666" s="302"/>
      <c r="D1666" s="66"/>
      <c r="E1666" s="13"/>
      <c r="F1666" s="36"/>
      <c r="G1666" s="12"/>
      <c r="H1666" s="37"/>
      <c r="I1666" s="13"/>
      <c r="J1666" s="13"/>
      <c r="K1666" s="12"/>
      <c r="L1666" s="13"/>
      <c r="M1666" s="45"/>
      <c r="N1666" s="13"/>
      <c r="O1666" s="34"/>
      <c r="P1666" s="34"/>
      <c r="R1666" s="126"/>
      <c r="S1666" s="118"/>
      <c r="T1666" s="112"/>
      <c r="U1666" s="112"/>
      <c r="V1666" s="112"/>
      <c r="W1666" s="112"/>
      <c r="X1666" s="112"/>
      <c r="Y1666" s="112"/>
      <c r="Z1666" s="112"/>
      <c r="AA1666" s="112"/>
      <c r="AB1666" s="112"/>
      <c r="AC1666" s="112"/>
      <c r="AD1666" s="112"/>
      <c r="AE1666" s="112"/>
    </row>
    <row r="1667" spans="1:31" s="116" customFormat="1" x14ac:dyDescent="0.2">
      <c r="A1667" s="12"/>
      <c r="B1667" s="34"/>
      <c r="C1667" s="302"/>
      <c r="D1667" s="66"/>
      <c r="E1667" s="13"/>
      <c r="F1667" s="36"/>
      <c r="G1667" s="12"/>
      <c r="H1667" s="37"/>
      <c r="I1667" s="37"/>
      <c r="J1667" s="12"/>
      <c r="K1667" s="12"/>
      <c r="L1667" s="12"/>
      <c r="M1667" s="45"/>
      <c r="N1667" s="13"/>
      <c r="O1667" s="34"/>
      <c r="P1667" s="34"/>
      <c r="Q1667" s="126"/>
      <c r="R1667" s="126"/>
      <c r="S1667" s="118"/>
      <c r="T1667" s="112"/>
      <c r="U1667" s="112"/>
      <c r="V1667" s="112"/>
      <c r="W1667" s="112"/>
      <c r="X1667" s="112"/>
      <c r="Y1667" s="112"/>
      <c r="Z1667" s="112"/>
      <c r="AA1667" s="112"/>
      <c r="AB1667" s="112"/>
      <c r="AC1667" s="112"/>
      <c r="AD1667" s="112"/>
      <c r="AE1667" s="112"/>
    </row>
    <row r="1668" spans="1:31" s="116" customFormat="1" x14ac:dyDescent="0.2">
      <c r="A1668" s="12"/>
      <c r="B1668" s="34"/>
      <c r="C1668" s="66"/>
      <c r="D1668" s="66"/>
      <c r="E1668" s="13"/>
      <c r="F1668" s="12"/>
      <c r="G1668" s="12"/>
      <c r="H1668" s="37"/>
      <c r="I1668" s="37"/>
      <c r="J1668" s="34"/>
      <c r="K1668" s="34"/>
      <c r="L1668" s="12"/>
      <c r="M1668" s="45"/>
      <c r="N1668" s="13"/>
      <c r="O1668" s="34"/>
      <c r="P1668" s="34"/>
      <c r="R1668" s="126"/>
      <c r="S1668" s="118"/>
      <c r="T1668" s="112"/>
      <c r="U1668" s="112"/>
      <c r="V1668" s="112"/>
      <c r="W1668" s="112"/>
      <c r="X1668" s="112"/>
      <c r="Y1668" s="112"/>
      <c r="Z1668" s="112"/>
      <c r="AA1668" s="112"/>
      <c r="AB1668" s="112"/>
      <c r="AC1668" s="112"/>
      <c r="AD1668" s="112"/>
      <c r="AE1668" s="112"/>
    </row>
    <row r="1669" spans="1:31" s="116" customFormat="1" ht="15" x14ac:dyDescent="0.2">
      <c r="A1669" s="16"/>
      <c r="B1669" s="12"/>
      <c r="C1669" s="66"/>
      <c r="D1669" s="45"/>
      <c r="E1669" s="13"/>
      <c r="F1669" s="12"/>
      <c r="G1669" s="34"/>
      <c r="H1669" s="38"/>
      <c r="I1669" s="40"/>
      <c r="J1669" s="34"/>
      <c r="K1669" s="12"/>
      <c r="L1669" s="12"/>
      <c r="M1669" s="66"/>
      <c r="N1669" s="12"/>
      <c r="O1669" s="12"/>
      <c r="P1669" s="41" t="s">
        <v>66</v>
      </c>
      <c r="Q1669" s="126"/>
      <c r="R1669" s="126"/>
      <c r="S1669" s="118"/>
      <c r="T1669" s="112"/>
      <c r="U1669" s="112"/>
      <c r="V1669" s="112"/>
      <c r="W1669" s="112"/>
      <c r="X1669" s="112"/>
      <c r="Y1669" s="112"/>
      <c r="Z1669" s="112"/>
      <c r="AA1669" s="112"/>
      <c r="AB1669" s="112"/>
      <c r="AC1669" s="112"/>
      <c r="AD1669" s="112"/>
      <c r="AE1669" s="112"/>
    </row>
    <row r="1670" spans="1:31" s="116" customFormat="1" ht="15" x14ac:dyDescent="0.2">
      <c r="A1670" s="16"/>
      <c r="B1670" s="12"/>
      <c r="C1670" s="66"/>
      <c r="D1670" s="45"/>
      <c r="E1670" s="13"/>
      <c r="F1670" s="12"/>
      <c r="G1670" s="34"/>
      <c r="H1670" s="34"/>
      <c r="I1670" s="34"/>
      <c r="J1670" s="40"/>
      <c r="K1670" s="13"/>
      <c r="L1670" s="13"/>
      <c r="M1670" s="66"/>
      <c r="N1670" s="34"/>
      <c r="O1670" s="34"/>
      <c r="P1670" s="42" t="s">
        <v>67</v>
      </c>
      <c r="R1670" s="126"/>
      <c r="S1670" s="118"/>
      <c r="T1670" s="112"/>
      <c r="U1670" s="112"/>
      <c r="V1670" s="112"/>
      <c r="W1670" s="112"/>
      <c r="X1670" s="112"/>
      <c r="Y1670" s="112"/>
      <c r="Z1670" s="112"/>
      <c r="AA1670" s="112"/>
      <c r="AB1670" s="112"/>
      <c r="AC1670" s="112"/>
      <c r="AD1670" s="112"/>
      <c r="AE1670" s="112"/>
    </row>
    <row r="1671" spans="1:31" s="116" customFormat="1" x14ac:dyDescent="0.2">
      <c r="A1671" s="16"/>
      <c r="B1671" s="12"/>
      <c r="C1671" s="66"/>
      <c r="D1671" s="45"/>
      <c r="E1671" s="13"/>
      <c r="F1671" s="12"/>
      <c r="G1671" s="34"/>
      <c r="H1671" s="34"/>
      <c r="I1671" s="34"/>
      <c r="J1671" s="34"/>
      <c r="K1671" s="13"/>
      <c r="L1671" s="13"/>
      <c r="M1671" s="66"/>
      <c r="N1671" s="34"/>
      <c r="O1671" s="34"/>
      <c r="P1671" s="12"/>
      <c r="R1671" s="126"/>
      <c r="S1671" s="118"/>
      <c r="T1671" s="112"/>
      <c r="U1671" s="112"/>
      <c r="V1671" s="112"/>
      <c r="W1671" s="112"/>
      <c r="X1671" s="112"/>
      <c r="Y1671" s="112"/>
      <c r="Z1671" s="112"/>
      <c r="AA1671" s="112"/>
      <c r="AB1671" s="112"/>
      <c r="AC1671" s="112"/>
      <c r="AD1671" s="112"/>
      <c r="AE1671" s="112"/>
    </row>
    <row r="1672" spans="1:31" s="116" customFormat="1" x14ac:dyDescent="0.2">
      <c r="A1672" s="16"/>
      <c r="B1672" s="43"/>
      <c r="C1672" s="66"/>
      <c r="D1672" s="66"/>
      <c r="E1672" s="418"/>
      <c r="F1672" s="12"/>
      <c r="G1672" s="34"/>
      <c r="H1672" s="34"/>
      <c r="I1672" s="40"/>
      <c r="J1672" s="34"/>
      <c r="K1672" s="13"/>
      <c r="L1672" s="13"/>
      <c r="M1672" s="66"/>
      <c r="N1672" s="34"/>
      <c r="O1672" s="12"/>
      <c r="P1672" s="12"/>
      <c r="R1672" s="126"/>
      <c r="S1672" s="118"/>
      <c r="T1672" s="112"/>
      <c r="U1672" s="112"/>
      <c r="V1672" s="112"/>
      <c r="W1672" s="112"/>
      <c r="X1672" s="112"/>
      <c r="Y1672" s="112"/>
      <c r="Z1672" s="112"/>
      <c r="AA1672" s="112"/>
      <c r="AB1672" s="112"/>
      <c r="AC1672" s="112"/>
      <c r="AD1672" s="112"/>
      <c r="AE1672" s="112"/>
    </row>
    <row r="1673" spans="1:31" s="116" customFormat="1" x14ac:dyDescent="0.2">
      <c r="A1673" s="13"/>
      <c r="B1673" s="12"/>
      <c r="C1673" s="66"/>
      <c r="D1673" s="66"/>
      <c r="E1673" s="44"/>
      <c r="F1673" s="12"/>
      <c r="G1673" s="34"/>
      <c r="H1673" s="34"/>
      <c r="I1673" s="34"/>
      <c r="J1673" s="40"/>
      <c r="K1673" s="44"/>
      <c r="L1673" s="44"/>
      <c r="M1673" s="66"/>
      <c r="N1673" s="34"/>
      <c r="O1673" s="12"/>
      <c r="P1673" s="12"/>
      <c r="R1673" s="126"/>
      <c r="S1673" s="118"/>
      <c r="T1673" s="112"/>
      <c r="U1673" s="112"/>
      <c r="V1673" s="112"/>
      <c r="W1673" s="112"/>
      <c r="X1673" s="112"/>
      <c r="Y1673" s="112"/>
      <c r="Z1673" s="112"/>
      <c r="AA1673" s="112"/>
      <c r="AB1673" s="112"/>
      <c r="AC1673" s="112"/>
      <c r="AD1673" s="112"/>
      <c r="AE1673" s="112"/>
    </row>
    <row r="1674" spans="1:31" s="116" customFormat="1" x14ac:dyDescent="0.2">
      <c r="A1674" s="16"/>
      <c r="B1674" s="43"/>
      <c r="C1674" s="66"/>
      <c r="D1674" s="66"/>
      <c r="E1674" s="13"/>
      <c r="F1674" s="12"/>
      <c r="G1674" s="34"/>
      <c r="H1674" s="34"/>
      <c r="I1674" s="34"/>
      <c r="J1674" s="34"/>
      <c r="K1674" s="13"/>
      <c r="L1674" s="13"/>
      <c r="M1674" s="66"/>
      <c r="N1674" s="34"/>
      <c r="O1674" s="12"/>
      <c r="P1674" s="12"/>
      <c r="R1674" s="126"/>
      <c r="S1674" s="118"/>
      <c r="T1674" s="112"/>
      <c r="U1674" s="112"/>
      <c r="V1674" s="112"/>
      <c r="W1674" s="112"/>
      <c r="X1674" s="112"/>
      <c r="Y1674" s="112"/>
      <c r="Z1674" s="112"/>
      <c r="AA1674" s="112"/>
      <c r="AB1674" s="112"/>
      <c r="AC1674" s="112"/>
      <c r="AD1674" s="112"/>
      <c r="AE1674" s="112"/>
    </row>
    <row r="1675" spans="1:31" s="116" customFormat="1" x14ac:dyDescent="0.2">
      <c r="A1675" s="16"/>
      <c r="B1675" s="43"/>
      <c r="C1675" s="66"/>
      <c r="D1675" s="66"/>
      <c r="E1675" s="13"/>
      <c r="F1675" s="12"/>
      <c r="G1675" s="34"/>
      <c r="H1675" s="34"/>
      <c r="I1675" s="34"/>
      <c r="J1675" s="34"/>
      <c r="K1675" s="13"/>
      <c r="L1675" s="13"/>
      <c r="M1675" s="66"/>
      <c r="N1675" s="34"/>
      <c r="O1675" s="12"/>
      <c r="P1675" s="12"/>
      <c r="R1675" s="126"/>
      <c r="S1675" s="118"/>
      <c r="T1675" s="112"/>
      <c r="U1675" s="112"/>
      <c r="V1675" s="112"/>
      <c r="W1675" s="112"/>
      <c r="X1675" s="112"/>
      <c r="Y1675" s="112"/>
      <c r="Z1675" s="112"/>
      <c r="AA1675" s="112"/>
      <c r="AB1675" s="112"/>
      <c r="AC1675" s="112"/>
      <c r="AD1675" s="112"/>
      <c r="AE1675" s="112"/>
    </row>
    <row r="1676" spans="1:31" s="116" customFormat="1" x14ac:dyDescent="0.2">
      <c r="A1676" s="16"/>
      <c r="B1676" s="43"/>
      <c r="C1676" s="66"/>
      <c r="D1676" s="66"/>
      <c r="E1676" s="13"/>
      <c r="F1676" s="12"/>
      <c r="G1676" s="34"/>
      <c r="H1676" s="34"/>
      <c r="I1676" s="40"/>
      <c r="J1676" s="40"/>
      <c r="K1676" s="13"/>
      <c r="L1676" s="13"/>
      <c r="M1676" s="66"/>
      <c r="N1676" s="34"/>
      <c r="O1676" s="12"/>
      <c r="P1676" s="12"/>
      <c r="Q1676" s="126"/>
      <c r="R1676" s="126"/>
      <c r="S1676" s="118"/>
      <c r="T1676" s="112"/>
      <c r="U1676" s="112"/>
      <c r="V1676" s="112"/>
      <c r="W1676" s="112"/>
      <c r="X1676" s="112"/>
      <c r="Y1676" s="112"/>
      <c r="Z1676" s="112"/>
      <c r="AA1676" s="112"/>
      <c r="AB1676" s="112"/>
      <c r="AC1676" s="112"/>
      <c r="AD1676" s="112"/>
      <c r="AE1676" s="112"/>
    </row>
    <row r="1677" spans="1:31" s="116" customFormat="1" x14ac:dyDescent="0.2">
      <c r="A1677" s="16"/>
      <c r="B1677" s="45"/>
      <c r="C1677" s="45"/>
      <c r="D1677" s="66"/>
      <c r="E1677" s="36"/>
      <c r="F1677" s="12"/>
      <c r="G1677" s="38"/>
      <c r="H1677" s="34"/>
      <c r="I1677" s="34"/>
      <c r="J1677" s="34"/>
      <c r="K1677" s="44"/>
      <c r="L1677" s="44"/>
      <c r="M1677" s="66"/>
      <c r="N1677" s="34"/>
      <c r="O1677" s="12"/>
      <c r="P1677" s="12"/>
      <c r="Q1677" s="126"/>
      <c r="R1677" s="126"/>
      <c r="S1677" s="118"/>
      <c r="T1677" s="112"/>
      <c r="U1677" s="112"/>
      <c r="V1677" s="112"/>
      <c r="W1677" s="112"/>
      <c r="X1677" s="112"/>
      <c r="Y1677" s="112"/>
      <c r="Z1677" s="112"/>
      <c r="AA1677" s="112"/>
      <c r="AB1677" s="112"/>
      <c r="AC1677" s="112"/>
      <c r="AD1677" s="112"/>
      <c r="AE1677" s="112"/>
    </row>
    <row r="1678" spans="1:31" s="116" customFormat="1" x14ac:dyDescent="0.2">
      <c r="A1678" s="16"/>
      <c r="B1678" s="43"/>
      <c r="C1678" s="66"/>
      <c r="D1678" s="66"/>
      <c r="E1678" s="13"/>
      <c r="F1678" s="12"/>
      <c r="G1678" s="34"/>
      <c r="H1678" s="34"/>
      <c r="I1678" s="34"/>
      <c r="J1678" s="34"/>
      <c r="K1678" s="13"/>
      <c r="L1678" s="13"/>
      <c r="M1678" s="66"/>
      <c r="N1678" s="34"/>
      <c r="O1678" s="12"/>
      <c r="P1678" s="12"/>
      <c r="Q1678" s="126"/>
      <c r="R1678" s="126"/>
      <c r="S1678" s="118"/>
      <c r="T1678" s="112"/>
      <c r="U1678" s="112"/>
      <c r="V1678" s="112"/>
      <c r="W1678" s="112"/>
      <c r="X1678" s="112"/>
      <c r="Y1678" s="112"/>
      <c r="Z1678" s="112"/>
      <c r="AA1678" s="112"/>
      <c r="AB1678" s="112"/>
      <c r="AC1678" s="112"/>
      <c r="AD1678" s="112"/>
      <c r="AE1678" s="112"/>
    </row>
    <row r="1679" spans="1:31" s="116" customFormat="1" x14ac:dyDescent="0.2">
      <c r="A1679" s="560"/>
      <c r="B1679" s="43"/>
      <c r="C1679" s="66"/>
      <c r="D1679" s="66"/>
      <c r="E1679" s="13"/>
      <c r="F1679" s="12"/>
      <c r="G1679" s="34"/>
      <c r="H1679" s="34"/>
      <c r="I1679" s="34"/>
      <c r="J1679" s="34"/>
      <c r="K1679" s="13"/>
      <c r="L1679" s="13"/>
      <c r="M1679" s="66"/>
      <c r="N1679" s="34"/>
      <c r="O1679" s="12"/>
      <c r="P1679" s="12"/>
      <c r="Q1679" s="126"/>
      <c r="R1679" s="126"/>
      <c r="S1679" s="118"/>
      <c r="T1679" s="112"/>
      <c r="U1679" s="112"/>
      <c r="V1679" s="112"/>
      <c r="W1679" s="112"/>
      <c r="X1679" s="112"/>
      <c r="Y1679" s="112"/>
      <c r="Z1679" s="112"/>
      <c r="AA1679" s="112"/>
      <c r="AB1679" s="112"/>
      <c r="AC1679" s="112"/>
      <c r="AD1679" s="112"/>
      <c r="AE1679" s="112"/>
    </row>
    <row r="1680" spans="1:31" s="116" customFormat="1" x14ac:dyDescent="0.2">
      <c r="A1680" s="560"/>
      <c r="B1680" s="12"/>
      <c r="C1680" s="45"/>
      <c r="D1680" s="66"/>
      <c r="E1680" s="36"/>
      <c r="F1680" s="12"/>
      <c r="G1680" s="34"/>
      <c r="H1680" s="38"/>
      <c r="I1680" s="38"/>
      <c r="J1680" s="40"/>
      <c r="K1680" s="13"/>
      <c r="L1680" s="13"/>
      <c r="M1680" s="66"/>
      <c r="N1680" s="34"/>
      <c r="O1680" s="12"/>
      <c r="P1680" s="12"/>
      <c r="Q1680" s="126"/>
      <c r="R1680" s="126"/>
      <c r="S1680" s="118"/>
      <c r="T1680" s="112"/>
      <c r="U1680" s="112"/>
      <c r="V1680" s="112"/>
      <c r="W1680" s="112"/>
      <c r="X1680" s="112"/>
      <c r="Y1680" s="112"/>
      <c r="Z1680" s="112"/>
      <c r="AA1680" s="112"/>
      <c r="AB1680" s="112"/>
      <c r="AC1680" s="112"/>
      <c r="AD1680" s="112"/>
      <c r="AE1680" s="112"/>
    </row>
    <row r="1681" spans="1:31" s="116" customFormat="1" x14ac:dyDescent="0.2">
      <c r="A1681" s="560"/>
      <c r="B1681" s="43"/>
      <c r="C1681" s="66"/>
      <c r="D1681" s="66"/>
      <c r="E1681" s="13"/>
      <c r="F1681" s="12"/>
      <c r="G1681" s="34"/>
      <c r="H1681" s="34"/>
      <c r="I1681" s="34"/>
      <c r="J1681" s="34"/>
      <c r="K1681" s="36"/>
      <c r="L1681" s="36"/>
      <c r="M1681" s="66"/>
      <c r="N1681" s="34"/>
      <c r="O1681" s="12"/>
      <c r="P1681" s="12"/>
      <c r="Q1681" s="126"/>
      <c r="R1681" s="126"/>
      <c r="S1681" s="118"/>
      <c r="T1681" s="112"/>
      <c r="U1681" s="112"/>
      <c r="V1681" s="112"/>
      <c r="W1681" s="112"/>
      <c r="X1681" s="112"/>
      <c r="Y1681" s="112"/>
      <c r="Z1681" s="112"/>
      <c r="AA1681" s="112"/>
      <c r="AB1681" s="112"/>
      <c r="AC1681" s="112"/>
      <c r="AD1681" s="112"/>
      <c r="AE1681" s="112"/>
    </row>
    <row r="1682" spans="1:31" s="116" customFormat="1" x14ac:dyDescent="0.2">
      <c r="A1682" s="560"/>
      <c r="B1682" s="43"/>
      <c r="C1682" s="66"/>
      <c r="D1682" s="66"/>
      <c r="E1682" s="13"/>
      <c r="F1682" s="12"/>
      <c r="G1682" s="34"/>
      <c r="H1682" s="34"/>
      <c r="I1682" s="34"/>
      <c r="J1682" s="34"/>
      <c r="K1682" s="13"/>
      <c r="L1682" s="13"/>
      <c r="M1682" s="66"/>
      <c r="N1682" s="34"/>
      <c r="O1682" s="34"/>
      <c r="P1682" s="12"/>
      <c r="Q1682" s="126"/>
      <c r="R1682" s="126"/>
      <c r="S1682" s="118"/>
      <c r="T1682" s="112"/>
      <c r="U1682" s="112"/>
      <c r="V1682" s="112"/>
      <c r="W1682" s="112"/>
      <c r="X1682" s="112"/>
      <c r="Y1682" s="112"/>
      <c r="Z1682" s="112"/>
      <c r="AA1682" s="112"/>
      <c r="AB1682" s="112"/>
      <c r="AC1682" s="112"/>
      <c r="AD1682" s="112"/>
      <c r="AE1682" s="112"/>
    </row>
    <row r="1683" spans="1:31" s="116" customFormat="1" x14ac:dyDescent="0.2">
      <c r="A1683" s="34"/>
      <c r="B1683" s="12"/>
      <c r="C1683" s="66"/>
      <c r="D1683" s="66"/>
      <c r="E1683" s="36"/>
      <c r="F1683" s="12"/>
      <c r="G1683" s="34"/>
      <c r="H1683" s="34"/>
      <c r="I1683" s="34"/>
      <c r="J1683" s="34"/>
      <c r="K1683" s="13"/>
      <c r="L1683" s="13"/>
      <c r="M1683" s="66"/>
      <c r="N1683" s="34"/>
      <c r="O1683" s="34"/>
      <c r="P1683" s="12"/>
      <c r="Q1683" s="126"/>
      <c r="R1683" s="126"/>
      <c r="S1683" s="118"/>
      <c r="T1683" s="112"/>
      <c r="U1683" s="112"/>
      <c r="V1683" s="112"/>
      <c r="W1683" s="112"/>
      <c r="X1683" s="112"/>
      <c r="Y1683" s="112"/>
      <c r="Z1683" s="112"/>
      <c r="AA1683" s="112"/>
      <c r="AB1683" s="112"/>
      <c r="AC1683" s="112"/>
      <c r="AD1683" s="112"/>
      <c r="AE1683" s="112"/>
    </row>
    <row r="1684" spans="1:31" s="116" customFormat="1" x14ac:dyDescent="0.2">
      <c r="A1684" s="34"/>
      <c r="B1684" s="43"/>
      <c r="C1684" s="66"/>
      <c r="D1684" s="66"/>
      <c r="E1684" s="13"/>
      <c r="F1684" s="12"/>
      <c r="G1684" s="34"/>
      <c r="H1684" s="34"/>
      <c r="I1684" s="38"/>
      <c r="J1684" s="38"/>
      <c r="K1684" s="13"/>
      <c r="L1684" s="13"/>
      <c r="M1684" s="66"/>
      <c r="N1684" s="34"/>
      <c r="O1684" s="34"/>
      <c r="P1684" s="12"/>
      <c r="Q1684" s="126"/>
      <c r="R1684" s="126"/>
      <c r="S1684" s="118"/>
      <c r="T1684" s="112"/>
      <c r="U1684" s="112"/>
      <c r="V1684" s="112"/>
      <c r="W1684" s="112"/>
      <c r="X1684" s="112"/>
      <c r="Y1684" s="112"/>
      <c r="Z1684" s="112"/>
      <c r="AA1684" s="112"/>
      <c r="AB1684" s="112"/>
      <c r="AC1684" s="112"/>
      <c r="AD1684" s="112"/>
      <c r="AE1684" s="112"/>
    </row>
    <row r="1685" spans="1:31" s="116" customFormat="1" x14ac:dyDescent="0.2">
      <c r="A1685" s="34"/>
      <c r="B1685" s="43"/>
      <c r="C1685" s="66"/>
      <c r="D1685" s="66"/>
      <c r="E1685" s="13"/>
      <c r="F1685" s="12"/>
      <c r="G1685" s="34"/>
      <c r="H1685" s="34"/>
      <c r="I1685" s="34"/>
      <c r="J1685" s="34"/>
      <c r="K1685" s="36"/>
      <c r="L1685" s="36"/>
      <c r="M1685" s="66"/>
      <c r="N1685" s="34"/>
      <c r="O1685" s="34"/>
      <c r="P1685" s="12"/>
      <c r="R1685" s="126"/>
      <c r="S1685" s="118"/>
      <c r="T1685" s="112"/>
      <c r="U1685" s="112"/>
      <c r="V1685" s="112"/>
      <c r="W1685" s="112"/>
      <c r="X1685" s="112"/>
      <c r="Y1685" s="112"/>
      <c r="Z1685" s="112"/>
      <c r="AA1685" s="112"/>
      <c r="AB1685" s="112"/>
      <c r="AC1685" s="112"/>
      <c r="AD1685" s="112"/>
      <c r="AE1685" s="112"/>
    </row>
    <row r="1686" spans="1:31" s="116" customFormat="1" x14ac:dyDescent="0.2">
      <c r="A1686" s="34"/>
      <c r="B1686" s="12"/>
      <c r="C1686" s="66"/>
      <c r="D1686" s="66"/>
      <c r="E1686" s="36"/>
      <c r="F1686" s="12"/>
      <c r="G1686" s="34"/>
      <c r="H1686" s="34"/>
      <c r="I1686" s="34"/>
      <c r="J1686" s="34"/>
      <c r="K1686" s="13"/>
      <c r="L1686" s="13"/>
      <c r="M1686" s="66"/>
      <c r="N1686" s="34"/>
      <c r="O1686" s="34"/>
      <c r="P1686" s="12"/>
      <c r="R1686" s="126"/>
      <c r="S1686" s="118"/>
      <c r="T1686" s="112"/>
      <c r="U1686" s="112"/>
      <c r="V1686" s="112"/>
      <c r="W1686" s="112"/>
      <c r="X1686" s="112"/>
      <c r="Y1686" s="112"/>
      <c r="Z1686" s="112"/>
      <c r="AA1686" s="112"/>
      <c r="AB1686" s="112"/>
      <c r="AC1686" s="112"/>
      <c r="AD1686" s="112"/>
      <c r="AE1686" s="112"/>
    </row>
    <row r="1687" spans="1:31" s="116" customFormat="1" x14ac:dyDescent="0.2">
      <c r="A1687" s="34"/>
      <c r="B1687" s="12"/>
      <c r="C1687" s="66"/>
      <c r="D1687" s="66"/>
      <c r="E1687" s="13"/>
      <c r="F1687" s="12"/>
      <c r="G1687" s="34"/>
      <c r="H1687" s="38"/>
      <c r="I1687" s="38"/>
      <c r="J1687" s="34"/>
      <c r="K1687" s="13"/>
      <c r="L1687" s="13"/>
      <c r="M1687" s="66"/>
      <c r="N1687" s="34"/>
      <c r="O1687" s="34"/>
      <c r="P1687" s="12"/>
      <c r="R1687" s="126"/>
      <c r="S1687" s="118"/>
      <c r="T1687" s="112"/>
      <c r="U1687" s="112"/>
      <c r="V1687" s="112"/>
      <c r="W1687" s="112"/>
      <c r="X1687" s="112"/>
      <c r="Y1687" s="112"/>
      <c r="Z1687" s="112"/>
      <c r="AA1687" s="112"/>
      <c r="AB1687" s="112"/>
      <c r="AC1687" s="112"/>
      <c r="AD1687" s="112"/>
      <c r="AE1687" s="112"/>
    </row>
    <row r="1688" spans="1:31" s="116" customFormat="1" x14ac:dyDescent="0.2">
      <c r="A1688" s="34"/>
      <c r="B1688" s="12"/>
      <c r="C1688" s="66"/>
      <c r="D1688" s="66"/>
      <c r="E1688" s="13"/>
      <c r="F1688" s="12"/>
      <c r="G1688" s="38"/>
      <c r="H1688" s="34"/>
      <c r="I1688" s="34"/>
      <c r="J1688" s="38"/>
      <c r="K1688" s="36"/>
      <c r="L1688" s="36"/>
      <c r="M1688" s="66"/>
      <c r="N1688" s="34"/>
      <c r="O1688" s="34"/>
      <c r="P1688" s="12"/>
      <c r="R1688" s="126"/>
      <c r="S1688" s="118"/>
      <c r="T1688" s="112"/>
      <c r="U1688" s="112"/>
      <c r="V1688" s="112"/>
      <c r="W1688" s="112"/>
      <c r="X1688" s="112"/>
      <c r="Y1688" s="112"/>
      <c r="Z1688" s="112"/>
      <c r="AA1688" s="112"/>
      <c r="AB1688" s="112"/>
      <c r="AC1688" s="112"/>
      <c r="AD1688" s="112"/>
      <c r="AE1688" s="112"/>
    </row>
    <row r="1689" spans="1:31" s="116" customFormat="1" x14ac:dyDescent="0.2">
      <c r="A1689" s="34"/>
      <c r="B1689" s="12"/>
      <c r="C1689" s="66"/>
      <c r="D1689" s="66"/>
      <c r="E1689" s="36"/>
      <c r="F1689" s="12"/>
      <c r="G1689" s="34"/>
      <c r="H1689" s="34"/>
      <c r="I1689" s="34"/>
      <c r="J1689" s="34"/>
      <c r="K1689" s="13"/>
      <c r="L1689" s="13"/>
      <c r="M1689" s="66"/>
      <c r="N1689" s="34"/>
      <c r="O1689" s="34"/>
      <c r="P1689" s="12"/>
      <c r="R1689" s="126"/>
      <c r="S1689" s="118"/>
      <c r="T1689" s="112"/>
      <c r="U1689" s="112"/>
      <c r="V1689" s="112"/>
      <c r="W1689" s="112"/>
      <c r="X1689" s="112"/>
      <c r="Y1689" s="112"/>
      <c r="Z1689" s="112"/>
      <c r="AA1689" s="112"/>
      <c r="AB1689" s="112"/>
      <c r="AC1689" s="112"/>
      <c r="AD1689" s="112"/>
      <c r="AE1689" s="112"/>
    </row>
    <row r="1690" spans="1:31" s="116" customFormat="1" x14ac:dyDescent="0.2">
      <c r="A1690" s="34"/>
      <c r="B1690" s="43"/>
      <c r="C1690" s="66"/>
      <c r="D1690" s="66"/>
      <c r="E1690" s="13"/>
      <c r="F1690" s="12"/>
      <c r="G1690" s="34"/>
      <c r="H1690" s="34"/>
      <c r="I1690" s="34"/>
      <c r="J1690" s="34"/>
      <c r="K1690" s="13"/>
      <c r="L1690" s="13"/>
      <c r="M1690" s="66"/>
      <c r="N1690" s="34"/>
      <c r="O1690" s="34"/>
      <c r="P1690" s="12"/>
      <c r="R1690" s="126"/>
      <c r="S1690" s="118"/>
      <c r="T1690" s="112"/>
      <c r="U1690" s="112"/>
      <c r="V1690" s="112"/>
      <c r="W1690" s="112"/>
      <c r="X1690" s="112"/>
      <c r="Y1690" s="112"/>
      <c r="Z1690" s="112"/>
      <c r="AA1690" s="112"/>
      <c r="AB1690" s="112"/>
      <c r="AC1690" s="112"/>
      <c r="AD1690" s="112"/>
      <c r="AE1690" s="112"/>
    </row>
    <row r="1691" spans="1:31" s="116" customFormat="1" x14ac:dyDescent="0.2">
      <c r="A1691" s="34"/>
      <c r="B1691" s="43"/>
      <c r="C1691" s="66"/>
      <c r="D1691" s="66"/>
      <c r="E1691" s="13"/>
      <c r="F1691" s="12"/>
      <c r="G1691" s="34"/>
      <c r="H1691" s="34"/>
      <c r="I1691" s="38"/>
      <c r="J1691" s="38"/>
      <c r="K1691" s="13"/>
      <c r="L1691" s="13"/>
      <c r="M1691" s="66"/>
      <c r="N1691" s="34"/>
      <c r="O1691" s="34"/>
      <c r="P1691" s="12"/>
      <c r="R1691" s="126"/>
      <c r="S1691" s="118"/>
      <c r="T1691" s="112"/>
      <c r="U1691" s="112"/>
      <c r="V1691" s="112"/>
      <c r="W1691" s="112"/>
      <c r="X1691" s="112"/>
      <c r="Y1691" s="112"/>
      <c r="Z1691" s="112"/>
      <c r="AA1691" s="112"/>
      <c r="AB1691" s="112"/>
      <c r="AC1691" s="112"/>
      <c r="AD1691" s="112"/>
      <c r="AE1691" s="112"/>
    </row>
    <row r="1692" spans="1:31" s="116" customFormat="1" x14ac:dyDescent="0.2">
      <c r="A1692" s="34"/>
      <c r="B1692" s="43"/>
      <c r="C1692" s="66"/>
      <c r="D1692" s="66"/>
      <c r="E1692" s="13"/>
      <c r="F1692" s="12"/>
      <c r="G1692" s="34"/>
      <c r="H1692" s="12"/>
      <c r="I1692" s="12"/>
      <c r="J1692" s="34"/>
      <c r="K1692" s="36"/>
      <c r="L1692" s="36"/>
      <c r="M1692" s="66"/>
      <c r="N1692" s="34"/>
      <c r="O1692" s="34"/>
      <c r="P1692" s="12"/>
      <c r="R1692" s="126"/>
      <c r="S1692" s="118"/>
      <c r="T1692" s="112"/>
      <c r="U1692" s="112"/>
      <c r="V1692" s="112"/>
      <c r="W1692" s="112"/>
      <c r="X1692" s="112"/>
      <c r="Y1692" s="112"/>
      <c r="Z1692" s="112"/>
      <c r="AA1692" s="112"/>
      <c r="AB1692" s="112"/>
      <c r="AC1692" s="112"/>
      <c r="AD1692" s="112"/>
      <c r="AE1692" s="112"/>
    </row>
    <row r="1693" spans="1:31" s="116" customFormat="1" x14ac:dyDescent="0.2">
      <c r="A1693" s="34"/>
      <c r="B1693" s="12"/>
      <c r="C1693" s="66"/>
      <c r="D1693" s="66"/>
      <c r="E1693" s="36"/>
      <c r="F1693" s="12"/>
      <c r="G1693" s="34"/>
      <c r="H1693" s="34"/>
      <c r="I1693" s="34"/>
      <c r="J1693" s="34"/>
      <c r="K1693" s="13"/>
      <c r="L1693" s="13"/>
      <c r="M1693" s="66"/>
      <c r="N1693" s="34"/>
      <c r="O1693" s="34"/>
      <c r="P1693" s="12"/>
      <c r="R1693" s="126"/>
      <c r="S1693" s="118"/>
      <c r="T1693" s="112"/>
      <c r="U1693" s="112"/>
      <c r="V1693" s="112"/>
      <c r="W1693" s="112"/>
      <c r="X1693" s="112"/>
      <c r="Y1693" s="112"/>
      <c r="Z1693" s="112"/>
      <c r="AA1693" s="112"/>
      <c r="AB1693" s="112"/>
      <c r="AC1693" s="112"/>
      <c r="AD1693" s="112"/>
      <c r="AE1693" s="112"/>
    </row>
    <row r="1694" spans="1:31" s="116" customFormat="1" x14ac:dyDescent="0.2">
      <c r="A1694" s="34"/>
      <c r="B1694" s="43"/>
      <c r="C1694" s="66"/>
      <c r="D1694" s="66"/>
      <c r="E1694" s="13"/>
      <c r="F1694" s="12"/>
      <c r="G1694" s="34"/>
      <c r="H1694" s="38"/>
      <c r="I1694" s="38"/>
      <c r="J1694" s="34"/>
      <c r="K1694" s="13"/>
      <c r="L1694" s="13"/>
      <c r="M1694" s="66"/>
      <c r="N1694" s="34"/>
      <c r="O1694" s="34"/>
      <c r="P1694" s="12"/>
      <c r="R1694" s="126"/>
      <c r="S1694" s="118"/>
      <c r="T1694" s="112"/>
      <c r="U1694" s="112"/>
      <c r="V1694" s="112"/>
      <c r="W1694" s="112"/>
      <c r="X1694" s="112"/>
      <c r="Y1694" s="112"/>
      <c r="Z1694" s="112"/>
      <c r="AA1694" s="112"/>
      <c r="AB1694" s="112"/>
      <c r="AC1694" s="112"/>
      <c r="AD1694" s="112"/>
      <c r="AE1694" s="112"/>
    </row>
    <row r="1695" spans="1:31" s="116" customFormat="1" x14ac:dyDescent="0.2">
      <c r="A1695" s="34"/>
      <c r="B1695" s="43"/>
      <c r="C1695" s="66"/>
      <c r="D1695" s="66"/>
      <c r="E1695" s="13"/>
      <c r="F1695" s="12"/>
      <c r="G1695" s="38"/>
      <c r="H1695" s="34"/>
      <c r="I1695" s="34"/>
      <c r="J1695" s="38"/>
      <c r="K1695" s="36"/>
      <c r="L1695" s="36"/>
      <c r="M1695" s="66"/>
      <c r="N1695" s="34"/>
      <c r="O1695" s="34"/>
      <c r="P1695" s="12"/>
      <c r="Q1695" s="126"/>
      <c r="R1695" s="126"/>
      <c r="S1695" s="118"/>
      <c r="T1695" s="112"/>
      <c r="U1695" s="112"/>
      <c r="V1695" s="112"/>
      <c r="W1695" s="112"/>
      <c r="X1695" s="112"/>
      <c r="Y1695" s="112"/>
      <c r="Z1695" s="112"/>
      <c r="AA1695" s="112"/>
      <c r="AB1695" s="112"/>
      <c r="AC1695" s="112"/>
      <c r="AD1695" s="112"/>
      <c r="AE1695" s="112"/>
    </row>
    <row r="1696" spans="1:31" s="116" customFormat="1" x14ac:dyDescent="0.2">
      <c r="A1696" s="34"/>
      <c r="B1696" s="43"/>
      <c r="C1696" s="66"/>
      <c r="D1696" s="66"/>
      <c r="E1696" s="13"/>
      <c r="F1696" s="12"/>
      <c r="G1696" s="34"/>
      <c r="H1696" s="34"/>
      <c r="I1696" s="34"/>
      <c r="J1696" s="12"/>
      <c r="K1696" s="13"/>
      <c r="L1696" s="13"/>
      <c r="M1696" s="66"/>
      <c r="N1696" s="34"/>
      <c r="O1696" s="34"/>
      <c r="P1696" s="12"/>
      <c r="Q1696" s="126"/>
      <c r="R1696" s="126"/>
      <c r="S1696" s="118"/>
      <c r="T1696" s="112"/>
      <c r="U1696" s="112"/>
      <c r="V1696" s="112"/>
      <c r="W1696" s="112"/>
      <c r="X1696" s="112"/>
      <c r="Y1696" s="112"/>
      <c r="Z1696" s="112"/>
      <c r="AA1696" s="112"/>
      <c r="AB1696" s="112"/>
      <c r="AC1696" s="112"/>
      <c r="AD1696" s="112"/>
      <c r="AE1696" s="112"/>
    </row>
    <row r="1697" spans="1:31" s="116" customFormat="1" x14ac:dyDescent="0.2">
      <c r="A1697" s="34"/>
      <c r="B1697" s="12"/>
      <c r="C1697" s="66"/>
      <c r="D1697" s="66"/>
      <c r="E1697" s="36"/>
      <c r="F1697" s="12"/>
      <c r="G1697" s="34"/>
      <c r="H1697" s="38"/>
      <c r="I1697" s="38"/>
      <c r="J1697" s="34"/>
      <c r="K1697" s="13"/>
      <c r="L1697" s="13"/>
      <c r="M1697" s="66"/>
      <c r="N1697" s="34"/>
      <c r="O1697" s="34"/>
      <c r="P1697" s="12"/>
      <c r="Q1697" s="126"/>
      <c r="R1697" s="126"/>
      <c r="S1697" s="118"/>
      <c r="T1697" s="112"/>
      <c r="U1697" s="112"/>
      <c r="V1697" s="112"/>
      <c r="W1697" s="112"/>
      <c r="X1697" s="112"/>
      <c r="Y1697" s="112"/>
      <c r="Z1697" s="112"/>
      <c r="AA1697" s="112"/>
      <c r="AB1697" s="112"/>
      <c r="AC1697" s="112"/>
      <c r="AD1697" s="112"/>
      <c r="AE1697" s="112"/>
    </row>
    <row r="1698" spans="1:31" s="116" customFormat="1" x14ac:dyDescent="0.2">
      <c r="A1698" s="34"/>
      <c r="B1698" s="43"/>
      <c r="C1698" s="66"/>
      <c r="D1698" s="66"/>
      <c r="E1698" s="13"/>
      <c r="F1698" s="12"/>
      <c r="G1698" s="34"/>
      <c r="H1698" s="34"/>
      <c r="I1698" s="34"/>
      <c r="J1698" s="38"/>
      <c r="K1698" s="36"/>
      <c r="L1698" s="36"/>
      <c r="M1698" s="66"/>
      <c r="N1698" s="34"/>
      <c r="O1698" s="34"/>
      <c r="P1698" s="12"/>
      <c r="Q1698" s="126"/>
      <c r="R1698" s="126"/>
      <c r="S1698" s="118"/>
      <c r="T1698" s="112"/>
      <c r="U1698" s="112"/>
      <c r="V1698" s="112"/>
      <c r="W1698" s="112"/>
      <c r="X1698" s="112"/>
      <c r="Y1698" s="112"/>
      <c r="Z1698" s="112"/>
      <c r="AA1698" s="112"/>
      <c r="AB1698" s="112"/>
      <c r="AC1698" s="112"/>
      <c r="AD1698" s="112"/>
      <c r="AE1698" s="112"/>
    </row>
    <row r="1699" spans="1:31" s="116" customFormat="1" x14ac:dyDescent="0.2">
      <c r="A1699" s="34"/>
      <c r="B1699" s="43"/>
      <c r="C1699" s="66"/>
      <c r="D1699" s="66"/>
      <c r="E1699" s="13"/>
      <c r="F1699" s="12"/>
      <c r="G1699" s="34"/>
      <c r="H1699" s="34"/>
      <c r="I1699" s="34"/>
      <c r="J1699" s="34"/>
      <c r="K1699" s="13"/>
      <c r="L1699" s="13"/>
      <c r="M1699" s="66"/>
      <c r="N1699" s="34"/>
      <c r="O1699" s="34"/>
      <c r="P1699" s="12"/>
      <c r="Q1699" s="126"/>
      <c r="R1699" s="126"/>
      <c r="S1699" s="118"/>
      <c r="T1699" s="112"/>
      <c r="U1699" s="112"/>
      <c r="V1699" s="112"/>
      <c r="W1699" s="112"/>
      <c r="X1699" s="112"/>
      <c r="Y1699" s="112"/>
      <c r="Z1699" s="112"/>
      <c r="AA1699" s="112"/>
      <c r="AB1699" s="112"/>
      <c r="AC1699" s="112"/>
      <c r="AD1699" s="112"/>
      <c r="AE1699" s="112"/>
    </row>
    <row r="1700" spans="1:31" s="116" customFormat="1" x14ac:dyDescent="0.2">
      <c r="A1700" s="34"/>
      <c r="B1700" s="43"/>
      <c r="C1700" s="66"/>
      <c r="D1700" s="66"/>
      <c r="E1700" s="13"/>
      <c r="F1700" s="12"/>
      <c r="G1700" s="12"/>
      <c r="H1700" s="38"/>
      <c r="I1700" s="38"/>
      <c r="J1700" s="34"/>
      <c r="K1700" s="13"/>
      <c r="L1700" s="13"/>
      <c r="M1700" s="66"/>
      <c r="N1700" s="34"/>
      <c r="O1700" s="34"/>
      <c r="P1700" s="12"/>
      <c r="Q1700" s="126"/>
      <c r="R1700" s="126"/>
      <c r="S1700" s="118"/>
      <c r="T1700" s="112"/>
      <c r="U1700" s="112"/>
      <c r="V1700" s="112"/>
      <c r="W1700" s="112"/>
      <c r="X1700" s="112"/>
      <c r="Y1700" s="112"/>
      <c r="Z1700" s="112"/>
      <c r="AA1700" s="112"/>
      <c r="AB1700" s="112"/>
      <c r="AC1700" s="112"/>
      <c r="AD1700" s="112"/>
      <c r="AE1700" s="112"/>
    </row>
    <row r="1701" spans="1:31" s="116" customFormat="1" x14ac:dyDescent="0.2">
      <c r="A1701" s="34"/>
      <c r="B1701" s="12"/>
      <c r="C1701" s="66"/>
      <c r="D1701" s="66"/>
      <c r="E1701" s="36"/>
      <c r="F1701" s="12"/>
      <c r="G1701" s="34"/>
      <c r="H1701" s="34"/>
      <c r="I1701" s="34"/>
      <c r="J1701" s="38"/>
      <c r="K1701" s="36"/>
      <c r="L1701" s="36"/>
      <c r="M1701" s="66"/>
      <c r="N1701" s="34"/>
      <c r="O1701" s="34"/>
      <c r="P1701" s="12"/>
      <c r="Q1701" s="126"/>
      <c r="R1701" s="126"/>
      <c r="S1701" s="118"/>
      <c r="T1701" s="112"/>
      <c r="U1701" s="112"/>
      <c r="V1701" s="112"/>
      <c r="W1701" s="112"/>
      <c r="X1701" s="112"/>
      <c r="Y1701" s="112"/>
      <c r="Z1701" s="112"/>
      <c r="AA1701" s="112"/>
      <c r="AB1701" s="112"/>
      <c r="AC1701" s="112"/>
      <c r="AD1701" s="112"/>
      <c r="AE1701" s="112"/>
    </row>
    <row r="1702" spans="1:31" s="116" customFormat="1" x14ac:dyDescent="0.2">
      <c r="A1702" s="34"/>
      <c r="B1702" s="43"/>
      <c r="C1702" s="66"/>
      <c r="D1702" s="66"/>
      <c r="E1702" s="13"/>
      <c r="F1702" s="12"/>
      <c r="G1702" s="38"/>
      <c r="H1702" s="34"/>
      <c r="I1702" s="34"/>
      <c r="J1702" s="34"/>
      <c r="K1702" s="13"/>
      <c r="L1702" s="13"/>
      <c r="M1702" s="66"/>
      <c r="N1702" s="34"/>
      <c r="O1702" s="34"/>
      <c r="P1702" s="12"/>
      <c r="Q1702" s="126"/>
      <c r="R1702" s="126"/>
      <c r="S1702" s="118"/>
      <c r="T1702" s="112"/>
      <c r="U1702" s="112"/>
      <c r="V1702" s="112"/>
      <c r="W1702" s="112"/>
      <c r="X1702" s="112"/>
      <c r="Y1702" s="112"/>
      <c r="Z1702" s="112"/>
      <c r="AA1702" s="112"/>
      <c r="AB1702" s="112"/>
      <c r="AC1702" s="112"/>
      <c r="AD1702" s="112"/>
      <c r="AE1702" s="112"/>
    </row>
    <row r="1703" spans="1:31" s="116" customFormat="1" x14ac:dyDescent="0.2">
      <c r="A1703" s="34"/>
      <c r="B1703" s="43"/>
      <c r="C1703" s="66"/>
      <c r="D1703" s="66"/>
      <c r="E1703" s="13"/>
      <c r="F1703" s="12"/>
      <c r="G1703" s="34"/>
      <c r="H1703" s="12"/>
      <c r="I1703" s="12"/>
      <c r="J1703" s="34"/>
      <c r="K1703" s="13"/>
      <c r="L1703" s="13"/>
      <c r="M1703" s="66"/>
      <c r="N1703" s="34"/>
      <c r="O1703" s="34"/>
      <c r="P1703" s="12"/>
      <c r="Q1703" s="126"/>
      <c r="R1703" s="126"/>
      <c r="S1703" s="118"/>
      <c r="T1703" s="112"/>
      <c r="U1703" s="112"/>
      <c r="V1703" s="112"/>
      <c r="W1703" s="112"/>
      <c r="X1703" s="112"/>
      <c r="Y1703" s="112"/>
      <c r="Z1703" s="112"/>
      <c r="AA1703" s="112"/>
      <c r="AB1703" s="112"/>
      <c r="AC1703" s="112"/>
      <c r="AD1703" s="112"/>
      <c r="AE1703" s="112"/>
    </row>
    <row r="1704" spans="1:31" s="116" customFormat="1" x14ac:dyDescent="0.2">
      <c r="A1704" s="34"/>
      <c r="B1704" s="12"/>
      <c r="C1704" s="66"/>
      <c r="D1704" s="66"/>
      <c r="E1704" s="36"/>
      <c r="F1704" s="12"/>
      <c r="G1704" s="34"/>
      <c r="H1704" s="12"/>
      <c r="I1704" s="12"/>
      <c r="J1704" s="38"/>
      <c r="K1704" s="13"/>
      <c r="L1704" s="13"/>
      <c r="M1704" s="66"/>
      <c r="N1704" s="12"/>
      <c r="O1704" s="12"/>
      <c r="P1704" s="12"/>
      <c r="Q1704" s="126"/>
      <c r="R1704" s="126"/>
      <c r="S1704" s="118"/>
      <c r="T1704" s="112"/>
      <c r="U1704" s="112"/>
      <c r="V1704" s="112"/>
      <c r="W1704" s="112"/>
      <c r="X1704" s="112"/>
      <c r="Y1704" s="112"/>
      <c r="Z1704" s="112"/>
      <c r="AA1704" s="112"/>
      <c r="AB1704" s="112"/>
      <c r="AC1704" s="112"/>
      <c r="AD1704" s="112"/>
      <c r="AE1704" s="112"/>
    </row>
    <row r="1705" spans="1:31" s="116" customFormat="1" ht="13.5" thickBot="1" x14ac:dyDescent="0.25">
      <c r="A1705" s="34"/>
      <c r="B1705" s="12"/>
      <c r="C1705" s="66"/>
      <c r="D1705" s="66"/>
      <c r="E1705" s="13"/>
      <c r="F1705" s="12"/>
      <c r="G1705" s="38"/>
      <c r="H1705" s="12"/>
      <c r="I1705" s="12"/>
      <c r="J1705" s="34"/>
      <c r="K1705" s="13"/>
      <c r="L1705" s="13"/>
      <c r="M1705" s="66"/>
      <c r="N1705" s="12"/>
      <c r="O1705" s="12"/>
      <c r="P1705" s="12"/>
      <c r="Q1705" s="126"/>
      <c r="R1705" s="126"/>
      <c r="S1705" s="118"/>
      <c r="T1705" s="112"/>
      <c r="U1705" s="112"/>
      <c r="V1705" s="112"/>
      <c r="W1705" s="112"/>
      <c r="X1705" s="112"/>
      <c r="Y1705" s="112"/>
      <c r="Z1705" s="112"/>
      <c r="AA1705" s="112"/>
      <c r="AB1705" s="112"/>
      <c r="AC1705" s="112"/>
      <c r="AD1705" s="112"/>
      <c r="AE1705" s="112"/>
    </row>
    <row r="1706" spans="1:31" s="116" customFormat="1" ht="13.5" thickBot="1" x14ac:dyDescent="0.25">
      <c r="A1706" s="46"/>
      <c r="B1706" s="43"/>
      <c r="C1706" s="66"/>
      <c r="D1706" s="66"/>
      <c r="E1706" s="13"/>
      <c r="F1706" s="12"/>
      <c r="G1706" s="34"/>
      <c r="H1706" s="47"/>
      <c r="I1706" s="47"/>
      <c r="J1706" s="34"/>
      <c r="K1706" s="13"/>
      <c r="L1706" s="13"/>
      <c r="M1706" s="66"/>
      <c r="N1706" s="12"/>
      <c r="O1706" s="12"/>
      <c r="P1706" s="48"/>
      <c r="Q1706" s="126"/>
      <c r="R1706" s="126"/>
      <c r="S1706" s="118"/>
      <c r="T1706" s="112"/>
      <c r="U1706" s="112"/>
      <c r="V1706" s="112"/>
      <c r="W1706" s="112"/>
      <c r="X1706" s="112"/>
      <c r="Y1706" s="112"/>
      <c r="Z1706" s="112"/>
      <c r="AA1706" s="112"/>
      <c r="AB1706" s="112"/>
      <c r="AC1706" s="112"/>
      <c r="AD1706" s="112"/>
      <c r="AE1706" s="112"/>
    </row>
    <row r="1707" spans="1:31" s="116" customFormat="1" ht="15" x14ac:dyDescent="0.2">
      <c r="A1707" s="34"/>
      <c r="B1707" s="12"/>
      <c r="C1707" s="66"/>
      <c r="D1707" s="66"/>
      <c r="E1707" s="13"/>
      <c r="F1707" s="12"/>
      <c r="G1707" s="34"/>
      <c r="H1707" s="12"/>
      <c r="I1707" s="12"/>
      <c r="J1707" s="12"/>
      <c r="K1707" s="49"/>
      <c r="L1707" s="49"/>
      <c r="M1707" s="135"/>
      <c r="N1707" s="47"/>
      <c r="O1707" s="47"/>
      <c r="P1707" s="42" t="s">
        <v>70</v>
      </c>
      <c r="Q1707" s="126"/>
      <c r="R1707" s="126"/>
      <c r="S1707" s="118"/>
      <c r="T1707" s="112"/>
      <c r="U1707" s="112"/>
      <c r="V1707" s="112"/>
      <c r="W1707" s="112"/>
      <c r="X1707" s="112"/>
      <c r="Y1707" s="112"/>
      <c r="Z1707" s="112"/>
      <c r="AA1707" s="112"/>
      <c r="AB1707" s="112"/>
      <c r="AC1707" s="112"/>
      <c r="AD1707" s="112"/>
      <c r="AE1707" s="112"/>
    </row>
    <row r="1708" spans="1:31" s="116" customFormat="1" ht="15" x14ac:dyDescent="0.2">
      <c r="A1708" s="34"/>
      <c r="B1708" s="12"/>
      <c r="C1708" s="66"/>
      <c r="D1708" s="66"/>
      <c r="E1708" s="36"/>
      <c r="F1708" s="12"/>
      <c r="G1708" s="38"/>
      <c r="H1708" s="12"/>
      <c r="I1708" s="12"/>
      <c r="J1708" s="12"/>
      <c r="K1708" s="13"/>
      <c r="L1708" s="13"/>
      <c r="M1708" s="66"/>
      <c r="N1708" s="12"/>
      <c r="O1708" s="12"/>
      <c r="P1708" s="42"/>
      <c r="Q1708" s="126"/>
      <c r="R1708" s="126"/>
      <c r="S1708" s="118"/>
      <c r="T1708" s="112"/>
      <c r="U1708" s="112"/>
      <c r="V1708" s="112"/>
      <c r="W1708" s="112"/>
      <c r="X1708" s="112"/>
      <c r="Y1708" s="112"/>
      <c r="Z1708" s="112"/>
      <c r="AA1708" s="112"/>
      <c r="AB1708" s="112"/>
      <c r="AC1708" s="112"/>
      <c r="AD1708" s="112"/>
      <c r="AE1708" s="112"/>
    </row>
    <row r="1709" spans="1:31" s="116" customFormat="1" ht="15.75" thickBot="1" x14ac:dyDescent="0.25">
      <c r="A1709" s="34"/>
      <c r="B1709" s="12"/>
      <c r="C1709" s="66"/>
      <c r="D1709" s="66"/>
      <c r="E1709" s="13"/>
      <c r="F1709" s="12"/>
      <c r="G1709" s="34"/>
      <c r="H1709" s="12"/>
      <c r="I1709" s="12"/>
      <c r="J1709" s="12"/>
      <c r="K1709" s="13"/>
      <c r="L1709" s="13"/>
      <c r="M1709" s="66"/>
      <c r="N1709" s="12"/>
      <c r="O1709" s="12"/>
      <c r="P1709" s="41"/>
      <c r="Q1709" s="126"/>
      <c r="R1709" s="126"/>
      <c r="S1709" s="118"/>
      <c r="T1709" s="112"/>
      <c r="U1709" s="112"/>
      <c r="V1709" s="112"/>
      <c r="W1709" s="112"/>
      <c r="X1709" s="112"/>
      <c r="Y1709" s="112"/>
      <c r="Z1709" s="112"/>
      <c r="AA1709" s="112"/>
      <c r="AB1709" s="112"/>
      <c r="AC1709" s="112"/>
      <c r="AD1709" s="112"/>
      <c r="AE1709" s="112"/>
    </row>
    <row r="1710" spans="1:31" s="116" customFormat="1" ht="15" x14ac:dyDescent="0.2">
      <c r="A1710" s="34"/>
      <c r="B1710" s="43"/>
      <c r="C1710" s="66"/>
      <c r="D1710" s="66"/>
      <c r="E1710" s="13"/>
      <c r="F1710" s="12"/>
      <c r="G1710" s="34"/>
      <c r="H1710" s="12"/>
      <c r="I1710" s="12"/>
      <c r="J1710" s="47"/>
      <c r="K1710" s="13"/>
      <c r="L1710" s="13"/>
      <c r="M1710" s="66"/>
      <c r="N1710" s="12"/>
      <c r="O1710" s="12"/>
      <c r="P1710" s="41" t="s">
        <v>65</v>
      </c>
      <c r="Q1710" s="126"/>
      <c r="R1710" s="126"/>
      <c r="S1710" s="118"/>
      <c r="T1710" s="112"/>
      <c r="U1710" s="112"/>
      <c r="V1710" s="112"/>
      <c r="W1710" s="112"/>
      <c r="X1710" s="112"/>
      <c r="Y1710" s="112"/>
      <c r="Z1710" s="112"/>
      <c r="AA1710" s="112"/>
      <c r="AB1710" s="112"/>
      <c r="AC1710" s="112"/>
      <c r="AD1710" s="112"/>
      <c r="AE1710" s="112"/>
    </row>
    <row r="1711" spans="1:31" s="116" customFormat="1" ht="15" x14ac:dyDescent="0.2">
      <c r="A1711" s="34"/>
      <c r="B1711" s="12"/>
      <c r="C1711" s="66"/>
      <c r="D1711" s="66"/>
      <c r="E1711" s="36"/>
      <c r="F1711" s="12"/>
      <c r="G1711" s="12"/>
      <c r="H1711" s="12"/>
      <c r="I1711" s="12"/>
      <c r="J1711" s="12"/>
      <c r="K1711" s="13"/>
      <c r="L1711" s="13"/>
      <c r="M1711" s="66"/>
      <c r="N1711" s="12"/>
      <c r="O1711" s="12"/>
      <c r="P1711" s="41" t="s">
        <v>64</v>
      </c>
      <c r="Q1711" s="126"/>
      <c r="R1711" s="126"/>
      <c r="S1711" s="118"/>
      <c r="T1711" s="112"/>
      <c r="U1711" s="112"/>
      <c r="V1711" s="112"/>
      <c r="W1711" s="112"/>
      <c r="X1711" s="112"/>
      <c r="Y1711" s="112"/>
      <c r="Z1711" s="112"/>
      <c r="AA1711" s="112"/>
      <c r="AB1711" s="112"/>
      <c r="AC1711" s="112"/>
      <c r="AD1711" s="112"/>
      <c r="AE1711" s="112"/>
    </row>
    <row r="1712" spans="1:31" s="116" customFormat="1" ht="15" x14ac:dyDescent="0.2">
      <c r="A1712" s="34"/>
      <c r="B1712" s="43"/>
      <c r="C1712" s="66"/>
      <c r="D1712" s="66"/>
      <c r="E1712" s="13"/>
      <c r="F1712" s="12"/>
      <c r="G1712" s="12"/>
      <c r="H1712" s="12"/>
      <c r="I1712" s="12"/>
      <c r="J1712" s="12"/>
      <c r="K1712" s="13"/>
      <c r="L1712" s="13"/>
      <c r="M1712" s="66"/>
      <c r="N1712" s="12"/>
      <c r="O1712" s="12"/>
      <c r="P1712" s="41"/>
      <c r="Q1712" s="126"/>
      <c r="R1712" s="126"/>
      <c r="S1712" s="118"/>
      <c r="T1712" s="112"/>
      <c r="U1712" s="112"/>
      <c r="V1712" s="112"/>
      <c r="W1712" s="112"/>
      <c r="X1712" s="112"/>
      <c r="Y1712" s="112"/>
      <c r="Z1712" s="112"/>
      <c r="AA1712" s="112"/>
      <c r="AB1712" s="112"/>
      <c r="AC1712" s="112"/>
      <c r="AD1712" s="112"/>
      <c r="AE1712" s="112"/>
    </row>
    <row r="1713" spans="1:31" s="116" customFormat="1" ht="15.75" thickBot="1" x14ac:dyDescent="0.25">
      <c r="A1713" s="34"/>
      <c r="B1713" s="12"/>
      <c r="C1713" s="66"/>
      <c r="D1713" s="66"/>
      <c r="E1713" s="13"/>
      <c r="F1713" s="12"/>
      <c r="G1713" s="12"/>
      <c r="H1713" s="12"/>
      <c r="I1713" s="12"/>
      <c r="J1713" s="12"/>
      <c r="K1713" s="13"/>
      <c r="L1713" s="13"/>
      <c r="M1713" s="66"/>
      <c r="N1713" s="12"/>
      <c r="O1713" s="12"/>
      <c r="P1713" s="41"/>
      <c r="Q1713" s="126"/>
      <c r="R1713" s="126"/>
      <c r="S1713" s="118"/>
      <c r="T1713" s="112"/>
      <c r="U1713" s="112"/>
      <c r="V1713" s="112"/>
      <c r="W1713" s="112"/>
      <c r="X1713" s="112"/>
      <c r="Y1713" s="112"/>
      <c r="Z1713" s="112"/>
      <c r="AA1713" s="112"/>
      <c r="AB1713" s="112"/>
      <c r="AC1713" s="112"/>
      <c r="AD1713" s="112"/>
      <c r="AE1713" s="112"/>
    </row>
    <row r="1714" spans="1:31" s="116" customFormat="1" ht="15" x14ac:dyDescent="0.2">
      <c r="A1714" s="34"/>
      <c r="B1714" s="12"/>
      <c r="C1714" s="66"/>
      <c r="D1714" s="66"/>
      <c r="E1714" s="36"/>
      <c r="F1714" s="12"/>
      <c r="G1714" s="47"/>
      <c r="H1714" s="12"/>
      <c r="I1714" s="12"/>
      <c r="J1714" s="12"/>
      <c r="K1714" s="13"/>
      <c r="L1714" s="13"/>
      <c r="M1714" s="66"/>
      <c r="N1714" s="12"/>
      <c r="O1714" s="12"/>
      <c r="P1714" s="41"/>
      <c r="Q1714" s="126"/>
      <c r="R1714" s="126"/>
      <c r="S1714" s="118"/>
      <c r="T1714" s="112"/>
      <c r="U1714" s="112"/>
      <c r="V1714" s="112"/>
      <c r="W1714" s="112"/>
      <c r="X1714" s="112"/>
      <c r="Y1714" s="112"/>
      <c r="Z1714" s="112"/>
      <c r="AA1714" s="112"/>
      <c r="AB1714" s="112"/>
      <c r="AC1714" s="112"/>
      <c r="AD1714" s="112"/>
      <c r="AE1714" s="112"/>
    </row>
    <row r="1715" spans="1:31" s="116" customFormat="1" ht="15" x14ac:dyDescent="0.2">
      <c r="A1715" s="34"/>
      <c r="B1715" s="12"/>
      <c r="C1715" s="66"/>
      <c r="D1715" s="66"/>
      <c r="E1715" s="13"/>
      <c r="F1715" s="12"/>
      <c r="G1715" s="12"/>
      <c r="H1715" s="12"/>
      <c r="I1715" s="12"/>
      <c r="J1715" s="12"/>
      <c r="K1715" s="13"/>
      <c r="L1715" s="13"/>
      <c r="M1715" s="66"/>
      <c r="N1715" s="12"/>
      <c r="O1715" s="12"/>
      <c r="P1715" s="41" t="s">
        <v>66</v>
      </c>
      <c r="Q1715" s="126"/>
      <c r="R1715" s="126"/>
      <c r="S1715" s="118"/>
      <c r="T1715" s="112"/>
      <c r="U1715" s="112"/>
      <c r="V1715" s="112"/>
      <c r="W1715" s="112"/>
      <c r="X1715" s="112"/>
      <c r="Y1715" s="112"/>
      <c r="Z1715" s="112"/>
      <c r="AA1715" s="112"/>
      <c r="AB1715" s="112"/>
      <c r="AC1715" s="112"/>
      <c r="AD1715" s="112"/>
      <c r="AE1715" s="112"/>
    </row>
    <row r="1716" spans="1:31" s="116" customFormat="1" ht="15" x14ac:dyDescent="0.2">
      <c r="A1716" s="34"/>
      <c r="B1716" s="12"/>
      <c r="C1716" s="66"/>
      <c r="D1716" s="66"/>
      <c r="E1716" s="13"/>
      <c r="F1716" s="12"/>
      <c r="G1716" s="12"/>
      <c r="H1716" s="12"/>
      <c r="I1716" s="12"/>
      <c r="J1716" s="12"/>
      <c r="K1716" s="13"/>
      <c r="L1716" s="13"/>
      <c r="M1716" s="66"/>
      <c r="N1716" s="12"/>
      <c r="O1716" s="12"/>
      <c r="P1716" s="42" t="s">
        <v>67</v>
      </c>
      <c r="Q1716" s="126"/>
      <c r="R1716" s="126"/>
      <c r="S1716" s="118"/>
      <c r="T1716" s="112"/>
      <c r="U1716" s="112"/>
      <c r="V1716" s="112"/>
      <c r="W1716" s="112"/>
      <c r="X1716" s="112"/>
      <c r="Y1716" s="112"/>
      <c r="Z1716" s="112"/>
      <c r="AA1716" s="112"/>
      <c r="AB1716" s="112"/>
      <c r="AC1716" s="112"/>
      <c r="AD1716" s="112"/>
      <c r="AE1716" s="112"/>
    </row>
    <row r="1717" spans="1:31" s="116" customFormat="1" x14ac:dyDescent="0.2">
      <c r="A1717" s="34"/>
      <c r="B1717" s="12"/>
      <c r="C1717" s="66"/>
      <c r="D1717" s="66"/>
      <c r="E1717" s="36"/>
      <c r="F1717" s="12"/>
      <c r="G1717" s="12"/>
      <c r="H1717" s="12"/>
      <c r="I1717" s="12"/>
      <c r="J1717" s="12"/>
      <c r="K1717" s="13"/>
      <c r="L1717" s="13"/>
      <c r="M1717" s="66"/>
      <c r="N1717" s="12"/>
      <c r="O1717" s="12"/>
      <c r="P1717" s="12"/>
      <c r="R1717" s="126"/>
      <c r="S1717" s="118"/>
      <c r="T1717" s="112"/>
      <c r="U1717" s="112"/>
      <c r="V1717" s="112"/>
      <c r="W1717" s="112"/>
      <c r="X1717" s="112"/>
      <c r="Y1717" s="112"/>
      <c r="Z1717" s="112"/>
      <c r="AA1717" s="112"/>
      <c r="AB1717" s="112"/>
      <c r="AC1717" s="112"/>
      <c r="AD1717" s="112"/>
      <c r="AE1717" s="112"/>
    </row>
    <row r="1718" spans="1:31" s="116" customFormat="1" x14ac:dyDescent="0.2">
      <c r="A1718" s="34"/>
      <c r="B1718" s="12"/>
      <c r="C1718" s="66"/>
      <c r="D1718" s="66"/>
      <c r="E1718" s="13"/>
      <c r="F1718" s="12"/>
      <c r="G1718" s="12"/>
      <c r="H1718" s="12"/>
      <c r="I1718" s="12"/>
      <c r="J1718" s="12"/>
      <c r="K1718" s="13"/>
      <c r="L1718" s="13"/>
      <c r="M1718" s="66"/>
      <c r="N1718" s="12"/>
      <c r="O1718" s="12"/>
      <c r="P1718" s="12"/>
      <c r="R1718" s="126"/>
      <c r="S1718" s="118"/>
      <c r="T1718" s="112"/>
      <c r="U1718" s="112"/>
      <c r="V1718" s="112"/>
      <c r="W1718" s="112"/>
      <c r="X1718" s="112"/>
      <c r="Y1718" s="112"/>
      <c r="Z1718" s="112"/>
      <c r="AA1718" s="112"/>
      <c r="AB1718" s="112"/>
      <c r="AC1718" s="112"/>
      <c r="AD1718" s="112"/>
      <c r="AE1718" s="112"/>
    </row>
    <row r="1719" spans="1:31" s="116" customFormat="1" x14ac:dyDescent="0.2">
      <c r="A1719" s="34"/>
      <c r="B1719" s="12"/>
      <c r="C1719" s="66"/>
      <c r="D1719" s="66"/>
      <c r="E1719" s="13"/>
      <c r="F1719" s="12"/>
      <c r="G1719" s="12"/>
      <c r="H1719" s="12"/>
      <c r="I1719" s="12"/>
      <c r="J1719" s="12"/>
      <c r="K1719" s="13"/>
      <c r="L1719" s="13"/>
      <c r="M1719" s="66"/>
      <c r="N1719" s="12"/>
      <c r="O1719" s="12"/>
      <c r="P1719" s="12"/>
      <c r="R1719" s="126"/>
      <c r="S1719" s="118"/>
      <c r="T1719" s="112"/>
      <c r="U1719" s="112"/>
      <c r="V1719" s="112"/>
      <c r="W1719" s="112"/>
      <c r="X1719" s="112"/>
      <c r="Y1719" s="112"/>
      <c r="Z1719" s="112"/>
      <c r="AA1719" s="112"/>
      <c r="AB1719" s="112"/>
      <c r="AC1719" s="112"/>
      <c r="AD1719" s="112"/>
      <c r="AE1719" s="112"/>
    </row>
    <row r="1720" spans="1:31" s="116" customFormat="1" x14ac:dyDescent="0.2">
      <c r="A1720" s="34"/>
      <c r="B1720" s="12"/>
      <c r="C1720" s="66"/>
      <c r="D1720" s="66"/>
      <c r="E1720" s="13"/>
      <c r="F1720" s="12"/>
      <c r="G1720" s="12"/>
      <c r="H1720" s="12"/>
      <c r="I1720" s="12"/>
      <c r="J1720" s="12"/>
      <c r="K1720" s="13"/>
      <c r="L1720" s="13"/>
      <c r="M1720" s="66"/>
      <c r="N1720" s="12"/>
      <c r="O1720" s="12"/>
      <c r="P1720" s="12"/>
      <c r="R1720" s="126"/>
      <c r="S1720" s="118"/>
      <c r="T1720" s="112"/>
      <c r="U1720" s="112"/>
      <c r="V1720" s="112"/>
      <c r="W1720" s="112"/>
      <c r="X1720" s="112"/>
      <c r="Y1720" s="112"/>
      <c r="Z1720" s="112"/>
      <c r="AA1720" s="112"/>
      <c r="AB1720" s="112"/>
      <c r="AC1720" s="112"/>
      <c r="AD1720" s="112"/>
      <c r="AE1720" s="112"/>
    </row>
    <row r="1721" spans="1:31" s="116" customFormat="1" x14ac:dyDescent="0.2">
      <c r="A1721" s="34"/>
      <c r="B1721" s="12"/>
      <c r="C1721" s="66"/>
      <c r="D1721" s="66"/>
      <c r="E1721" s="13"/>
      <c r="F1721" s="12"/>
      <c r="G1721" s="12"/>
      <c r="H1721" s="12"/>
      <c r="I1721" s="12"/>
      <c r="J1721" s="12"/>
      <c r="K1721" s="13"/>
      <c r="L1721" s="13"/>
      <c r="M1721" s="66"/>
      <c r="N1721" s="12"/>
      <c r="O1721" s="12"/>
      <c r="P1721" s="34"/>
      <c r="R1721" s="126"/>
      <c r="S1721" s="118"/>
      <c r="T1721" s="112"/>
      <c r="U1721" s="112"/>
      <c r="V1721" s="112"/>
      <c r="W1721" s="112"/>
      <c r="X1721" s="112"/>
      <c r="Y1721" s="112"/>
      <c r="Z1721" s="112"/>
      <c r="AA1721" s="112"/>
      <c r="AB1721" s="112"/>
      <c r="AC1721" s="112"/>
      <c r="AD1721" s="112"/>
      <c r="AE1721" s="112"/>
    </row>
    <row r="1722" spans="1:31" s="116" customFormat="1" ht="13.5" thickBot="1" x14ac:dyDescent="0.25">
      <c r="A1722" s="34"/>
      <c r="B1722" s="12"/>
      <c r="C1722" s="66"/>
      <c r="D1722" s="66"/>
      <c r="E1722" s="13"/>
      <c r="F1722" s="12"/>
      <c r="G1722" s="12"/>
      <c r="H1722" s="12"/>
      <c r="I1722" s="12"/>
      <c r="J1722" s="12"/>
      <c r="K1722" s="13"/>
      <c r="L1722" s="13"/>
      <c r="M1722" s="66"/>
      <c r="N1722" s="12"/>
      <c r="O1722" s="12"/>
      <c r="P1722" s="34"/>
      <c r="R1722" s="126"/>
      <c r="S1722" s="118"/>
      <c r="T1722" s="112"/>
      <c r="U1722" s="112"/>
      <c r="V1722" s="112"/>
      <c r="W1722" s="112"/>
      <c r="X1722" s="112"/>
      <c r="Y1722" s="112"/>
      <c r="Z1722" s="112"/>
      <c r="AA1722" s="112"/>
      <c r="AB1722" s="112"/>
      <c r="AC1722" s="112"/>
      <c r="AD1722" s="112"/>
      <c r="AE1722" s="112"/>
    </row>
    <row r="1723" spans="1:31" s="116" customFormat="1" x14ac:dyDescent="0.2">
      <c r="A1723" s="34"/>
      <c r="B1723" s="48"/>
      <c r="C1723" s="135"/>
      <c r="D1723" s="135"/>
      <c r="E1723" s="49"/>
      <c r="F1723" s="48"/>
      <c r="G1723" s="12"/>
      <c r="H1723" s="12"/>
      <c r="I1723" s="12"/>
      <c r="J1723" s="12"/>
      <c r="K1723" s="13"/>
      <c r="L1723" s="13"/>
      <c r="M1723" s="66"/>
      <c r="N1723" s="12"/>
      <c r="O1723" s="12"/>
      <c r="P1723" s="34"/>
      <c r="R1723" s="126"/>
      <c r="S1723" s="118"/>
      <c r="T1723" s="112"/>
      <c r="U1723" s="112"/>
      <c r="V1723" s="112"/>
      <c r="W1723" s="112"/>
      <c r="X1723" s="112"/>
      <c r="Y1723" s="112"/>
      <c r="Z1723" s="112"/>
      <c r="AA1723" s="112"/>
      <c r="AB1723" s="112"/>
      <c r="AC1723" s="112"/>
      <c r="AD1723" s="112"/>
      <c r="AE1723" s="112"/>
    </row>
    <row r="1724" spans="1:31" s="116" customFormat="1" x14ac:dyDescent="0.2">
      <c r="A1724" s="34"/>
      <c r="B1724" s="12"/>
      <c r="C1724" s="66"/>
      <c r="D1724" s="66"/>
      <c r="E1724" s="13"/>
      <c r="F1724" s="12"/>
      <c r="G1724" s="12"/>
      <c r="H1724" s="12"/>
      <c r="I1724" s="12"/>
      <c r="J1724" s="12"/>
      <c r="K1724" s="13"/>
      <c r="L1724" s="13"/>
      <c r="M1724" s="66"/>
      <c r="N1724" s="12"/>
      <c r="O1724" s="12"/>
      <c r="P1724" s="34"/>
      <c r="R1724" s="126"/>
      <c r="S1724" s="118"/>
      <c r="T1724" s="112"/>
      <c r="U1724" s="112"/>
      <c r="V1724" s="112"/>
      <c r="W1724" s="112"/>
      <c r="X1724" s="112"/>
      <c r="Y1724" s="112"/>
      <c r="Z1724" s="112"/>
      <c r="AA1724" s="112"/>
      <c r="AB1724" s="112"/>
      <c r="AC1724" s="112"/>
      <c r="AD1724" s="112"/>
      <c r="AE1724" s="112"/>
    </row>
    <row r="1725" spans="1:31" s="116" customFormat="1" x14ac:dyDescent="0.2">
      <c r="A1725" s="34"/>
      <c r="B1725" s="12"/>
      <c r="C1725" s="66"/>
      <c r="D1725" s="66"/>
      <c r="E1725" s="13"/>
      <c r="F1725" s="12"/>
      <c r="G1725" s="12"/>
      <c r="H1725" s="12"/>
      <c r="I1725" s="12"/>
      <c r="J1725" s="12"/>
      <c r="K1725" s="13"/>
      <c r="L1725" s="13"/>
      <c r="M1725" s="66"/>
      <c r="N1725" s="12"/>
      <c r="O1725" s="12"/>
      <c r="P1725" s="34"/>
      <c r="Q1725" s="126"/>
      <c r="R1725" s="126"/>
      <c r="S1725" s="118"/>
      <c r="T1725" s="112"/>
      <c r="U1725" s="112"/>
      <c r="V1725" s="112"/>
      <c r="W1725" s="112"/>
      <c r="X1725" s="112"/>
      <c r="Y1725" s="112"/>
      <c r="Z1725" s="112"/>
      <c r="AA1725" s="112"/>
      <c r="AB1725" s="112"/>
      <c r="AC1725" s="112"/>
      <c r="AD1725" s="112"/>
      <c r="AE1725" s="112"/>
    </row>
    <row r="1726" spans="1:31" s="116" customFormat="1" x14ac:dyDescent="0.2">
      <c r="A1726" s="12"/>
      <c r="B1726" s="12"/>
      <c r="C1726" s="66"/>
      <c r="D1726" s="66"/>
      <c r="E1726" s="13"/>
      <c r="F1726" s="12"/>
      <c r="G1726" s="12"/>
      <c r="H1726" s="12"/>
      <c r="I1726" s="12"/>
      <c r="J1726" s="12"/>
      <c r="K1726" s="13"/>
      <c r="L1726" s="13"/>
      <c r="M1726" s="66"/>
      <c r="N1726" s="12"/>
      <c r="O1726" s="12"/>
      <c r="P1726" s="34"/>
      <c r="Q1726" s="126"/>
      <c r="R1726" s="126"/>
      <c r="S1726" s="118"/>
      <c r="T1726" s="112"/>
      <c r="U1726" s="112"/>
      <c r="V1726" s="112"/>
      <c r="W1726" s="112"/>
      <c r="X1726" s="112"/>
      <c r="Y1726" s="112"/>
      <c r="Z1726" s="112"/>
      <c r="AA1726" s="112"/>
      <c r="AB1726" s="112"/>
      <c r="AC1726" s="112"/>
      <c r="AD1726" s="112"/>
      <c r="AE1726" s="112"/>
    </row>
    <row r="1727" spans="1:31" s="116" customFormat="1" x14ac:dyDescent="0.2">
      <c r="A1727" s="12"/>
      <c r="B1727" s="12"/>
      <c r="C1727" s="66"/>
      <c r="D1727" s="66"/>
      <c r="E1727" s="13"/>
      <c r="F1727" s="12"/>
      <c r="G1727" s="12"/>
      <c r="H1727" s="12"/>
      <c r="I1727" s="12"/>
      <c r="J1727" s="12"/>
      <c r="K1727" s="13"/>
      <c r="L1727" s="13"/>
      <c r="M1727" s="66"/>
      <c r="N1727" s="12"/>
      <c r="O1727" s="12"/>
      <c r="P1727" s="34"/>
      <c r="Q1727" s="126"/>
      <c r="R1727" s="126"/>
      <c r="S1727" s="118"/>
      <c r="T1727" s="112"/>
      <c r="U1727" s="112"/>
      <c r="V1727" s="112"/>
      <c r="W1727" s="112"/>
      <c r="X1727" s="112"/>
      <c r="Y1727" s="112"/>
      <c r="Z1727" s="112"/>
      <c r="AA1727" s="112"/>
      <c r="AB1727" s="112"/>
      <c r="AC1727" s="112"/>
      <c r="AD1727" s="112"/>
      <c r="AE1727" s="112"/>
    </row>
    <row r="1728" spans="1:31" s="116" customFormat="1" ht="13.5" thickBot="1" x14ac:dyDescent="0.25">
      <c r="A1728" s="12"/>
      <c r="B1728" s="12"/>
      <c r="C1728" s="66"/>
      <c r="D1728" s="66"/>
      <c r="E1728" s="13"/>
      <c r="F1728" s="12"/>
      <c r="G1728" s="12"/>
      <c r="H1728" s="12"/>
      <c r="I1728" s="12"/>
      <c r="J1728" s="12"/>
      <c r="K1728" s="13"/>
      <c r="L1728" s="13"/>
      <c r="M1728" s="66"/>
      <c r="N1728" s="12"/>
      <c r="O1728" s="12"/>
      <c r="P1728" s="34"/>
      <c r="Q1728" s="126"/>
      <c r="R1728" s="126"/>
      <c r="S1728" s="118"/>
      <c r="T1728" s="112"/>
      <c r="U1728" s="112"/>
      <c r="V1728" s="112"/>
      <c r="W1728" s="112"/>
      <c r="X1728" s="112"/>
      <c r="Y1728" s="112"/>
      <c r="Z1728" s="112"/>
      <c r="AA1728" s="112"/>
      <c r="AB1728" s="112"/>
      <c r="AC1728" s="112"/>
      <c r="AD1728" s="112"/>
      <c r="AE1728" s="112"/>
    </row>
    <row r="1729" spans="1:31" s="116" customFormat="1" x14ac:dyDescent="0.2">
      <c r="A1729" s="47"/>
      <c r="B1729" s="12"/>
      <c r="C1729" s="66"/>
      <c r="D1729" s="66"/>
      <c r="E1729" s="13"/>
      <c r="F1729" s="12"/>
      <c r="G1729" s="12"/>
      <c r="H1729" s="12"/>
      <c r="I1729" s="12"/>
      <c r="J1729" s="12"/>
      <c r="K1729" s="13"/>
      <c r="L1729" s="13"/>
      <c r="M1729" s="66"/>
      <c r="N1729" s="12"/>
      <c r="O1729" s="12"/>
      <c r="P1729" s="34"/>
      <c r="Q1729" s="126"/>
      <c r="R1729" s="126"/>
      <c r="S1729" s="118"/>
      <c r="T1729" s="112"/>
      <c r="U1729" s="112"/>
      <c r="V1729" s="112"/>
      <c r="W1729" s="112"/>
      <c r="X1729" s="112"/>
      <c r="Y1729" s="112"/>
      <c r="Z1729" s="112"/>
      <c r="AA1729" s="112"/>
      <c r="AB1729" s="112"/>
      <c r="AC1729" s="112"/>
      <c r="AD1729" s="112"/>
      <c r="AE1729" s="112"/>
    </row>
    <row r="1730" spans="1:31" s="116" customFormat="1" x14ac:dyDescent="0.2">
      <c r="A1730" s="12"/>
      <c r="B1730" s="12"/>
      <c r="C1730" s="66"/>
      <c r="D1730" s="66"/>
      <c r="E1730" s="13"/>
      <c r="F1730" s="12"/>
      <c r="G1730" s="12"/>
      <c r="H1730" s="12"/>
      <c r="I1730" s="12"/>
      <c r="J1730" s="12"/>
      <c r="K1730" s="13"/>
      <c r="L1730" s="13"/>
      <c r="M1730" s="66"/>
      <c r="N1730" s="12"/>
      <c r="O1730" s="12"/>
      <c r="P1730" s="34"/>
      <c r="Q1730" s="126"/>
      <c r="R1730" s="126"/>
      <c r="S1730" s="118"/>
      <c r="T1730" s="112"/>
      <c r="U1730" s="112"/>
      <c r="V1730" s="112"/>
      <c r="W1730" s="112"/>
      <c r="X1730" s="112"/>
      <c r="Y1730" s="112"/>
      <c r="Z1730" s="112"/>
      <c r="AA1730" s="112"/>
      <c r="AB1730" s="112"/>
      <c r="AC1730" s="112"/>
      <c r="AD1730" s="112"/>
      <c r="AE1730" s="112"/>
    </row>
    <row r="1731" spans="1:31" s="116" customFormat="1" x14ac:dyDescent="0.2">
      <c r="A1731" s="12"/>
      <c r="B1731" s="12"/>
      <c r="C1731" s="66"/>
      <c r="D1731" s="66"/>
      <c r="E1731" s="13"/>
      <c r="F1731" s="12"/>
      <c r="G1731" s="12"/>
      <c r="H1731" s="12"/>
      <c r="I1731" s="12"/>
      <c r="J1731" s="12"/>
      <c r="K1731" s="13"/>
      <c r="L1731" s="13"/>
      <c r="M1731" s="66"/>
      <c r="N1731" s="12"/>
      <c r="O1731" s="12"/>
      <c r="P1731" s="34"/>
      <c r="R1731" s="126"/>
      <c r="S1731" s="118"/>
      <c r="T1731" s="112"/>
      <c r="U1731" s="112"/>
      <c r="V1731" s="112"/>
      <c r="W1731" s="112"/>
      <c r="X1731" s="112"/>
      <c r="Y1731" s="112"/>
      <c r="Z1731" s="112"/>
      <c r="AA1731" s="112"/>
      <c r="AB1731" s="112"/>
      <c r="AC1731" s="112"/>
      <c r="AD1731" s="112"/>
      <c r="AE1731" s="112"/>
    </row>
    <row r="1732" spans="1:31" s="116" customFormat="1" x14ac:dyDescent="0.2">
      <c r="A1732" s="12"/>
      <c r="B1732" s="12"/>
      <c r="C1732" s="66"/>
      <c r="D1732" s="66"/>
      <c r="E1732" s="13"/>
      <c r="F1732" s="12"/>
      <c r="G1732" s="12"/>
      <c r="H1732" s="12"/>
      <c r="I1732" s="12"/>
      <c r="J1732" s="12"/>
      <c r="K1732" s="12"/>
      <c r="L1732" s="12"/>
      <c r="M1732" s="66"/>
      <c r="N1732" s="12"/>
      <c r="O1732" s="12"/>
      <c r="P1732" s="34"/>
      <c r="R1732" s="126"/>
      <c r="S1732" s="118"/>
      <c r="T1732" s="112"/>
      <c r="U1732" s="112"/>
      <c r="V1732" s="112"/>
      <c r="W1732" s="112"/>
      <c r="X1732" s="112"/>
      <c r="Y1732" s="112"/>
      <c r="Z1732" s="112"/>
      <c r="AA1732" s="112"/>
      <c r="AB1732" s="112"/>
      <c r="AC1732" s="112"/>
      <c r="AD1732" s="112"/>
      <c r="AE1732" s="112"/>
    </row>
    <row r="1733" spans="1:31" s="116" customFormat="1" x14ac:dyDescent="0.2">
      <c r="A1733" s="12"/>
      <c r="B1733" s="12"/>
      <c r="C1733" s="66"/>
      <c r="D1733" s="66"/>
      <c r="E1733" s="13"/>
      <c r="F1733" s="12"/>
      <c r="G1733" s="12"/>
      <c r="H1733" s="12"/>
      <c r="I1733" s="12"/>
      <c r="J1733" s="12"/>
      <c r="K1733" s="12"/>
      <c r="L1733" s="12"/>
      <c r="M1733" s="66"/>
      <c r="N1733" s="12"/>
      <c r="O1733" s="12"/>
      <c r="P1733" s="34"/>
      <c r="R1733" s="126"/>
      <c r="S1733" s="118"/>
      <c r="T1733" s="112"/>
      <c r="U1733" s="112"/>
      <c r="V1733" s="112"/>
      <c r="W1733" s="112"/>
      <c r="X1733" s="112"/>
      <c r="Y1733" s="112"/>
      <c r="Z1733" s="112"/>
      <c r="AA1733" s="112"/>
      <c r="AB1733" s="112"/>
      <c r="AC1733" s="112"/>
      <c r="AD1733" s="112"/>
      <c r="AE1733" s="112"/>
    </row>
    <row r="1734" spans="1:31" s="116" customFormat="1" x14ac:dyDescent="0.2">
      <c r="A1734" s="12"/>
      <c r="B1734" s="12"/>
      <c r="C1734" s="66"/>
      <c r="D1734" s="66"/>
      <c r="E1734" s="13"/>
      <c r="F1734" s="12"/>
      <c r="G1734" s="12"/>
      <c r="H1734" s="12"/>
      <c r="I1734" s="12"/>
      <c r="J1734" s="12"/>
      <c r="K1734" s="12"/>
      <c r="L1734" s="12"/>
      <c r="M1734" s="66"/>
      <c r="N1734" s="12"/>
      <c r="O1734" s="12"/>
      <c r="P1734" s="34"/>
      <c r="R1734" s="126"/>
      <c r="S1734" s="118"/>
      <c r="T1734" s="112"/>
      <c r="U1734" s="112"/>
      <c r="V1734" s="112"/>
      <c r="W1734" s="112"/>
      <c r="X1734" s="112"/>
      <c r="Y1734" s="112"/>
      <c r="Z1734" s="112"/>
      <c r="AA1734" s="112"/>
      <c r="AB1734" s="112"/>
      <c r="AC1734" s="112"/>
      <c r="AD1734" s="112"/>
      <c r="AE1734" s="112"/>
    </row>
    <row r="1735" spans="1:31" s="116" customFormat="1" x14ac:dyDescent="0.2">
      <c r="A1735" s="12"/>
      <c r="B1735" s="12"/>
      <c r="C1735" s="66"/>
      <c r="D1735" s="66"/>
      <c r="E1735" s="13"/>
      <c r="F1735" s="12"/>
      <c r="G1735" s="12"/>
      <c r="H1735" s="12"/>
      <c r="I1735" s="12"/>
      <c r="J1735" s="12"/>
      <c r="K1735" s="12"/>
      <c r="L1735" s="12"/>
      <c r="M1735" s="66"/>
      <c r="N1735" s="12"/>
      <c r="O1735" s="12"/>
      <c r="P1735" s="34"/>
      <c r="R1735" s="126"/>
      <c r="S1735" s="118"/>
      <c r="T1735" s="112"/>
      <c r="U1735" s="112"/>
      <c r="V1735" s="112"/>
      <c r="W1735" s="112"/>
      <c r="X1735" s="112"/>
      <c r="Y1735" s="112"/>
      <c r="Z1735" s="112"/>
      <c r="AA1735" s="112"/>
      <c r="AB1735" s="112"/>
      <c r="AC1735" s="112"/>
      <c r="AD1735" s="112"/>
      <c r="AE1735" s="112"/>
    </row>
    <row r="1736" spans="1:31" s="116" customFormat="1" x14ac:dyDescent="0.2">
      <c r="A1736" s="12"/>
      <c r="B1736" s="12"/>
      <c r="C1736" s="66"/>
      <c r="D1736" s="66"/>
      <c r="E1736" s="13"/>
      <c r="F1736" s="12"/>
      <c r="G1736" s="12"/>
      <c r="H1736" s="12"/>
      <c r="I1736" s="12"/>
      <c r="J1736" s="12"/>
      <c r="K1736" s="12"/>
      <c r="L1736" s="12"/>
      <c r="M1736" s="66"/>
      <c r="N1736" s="12"/>
      <c r="O1736" s="12"/>
      <c r="P1736" s="34"/>
      <c r="Q1736" s="12"/>
      <c r="R1736" s="126"/>
      <c r="S1736" s="118"/>
      <c r="T1736" s="112"/>
      <c r="U1736" s="112"/>
      <c r="V1736" s="112"/>
      <c r="W1736" s="112"/>
      <c r="X1736" s="112"/>
      <c r="Y1736" s="112"/>
      <c r="Z1736" s="112"/>
      <c r="AA1736" s="112"/>
      <c r="AB1736" s="112"/>
      <c r="AC1736" s="112"/>
      <c r="AD1736" s="112"/>
      <c r="AE1736" s="112"/>
    </row>
    <row r="1737" spans="1:31" s="116" customFormat="1" x14ac:dyDescent="0.2">
      <c r="A1737" s="12"/>
      <c r="B1737" s="12"/>
      <c r="C1737" s="66"/>
      <c r="D1737" s="66"/>
      <c r="E1737" s="13"/>
      <c r="F1737" s="12"/>
      <c r="G1737" s="12"/>
      <c r="H1737" s="12"/>
      <c r="I1737" s="12"/>
      <c r="J1737" s="12"/>
      <c r="K1737" s="12"/>
      <c r="L1737" s="12"/>
      <c r="M1737" s="66"/>
      <c r="N1737" s="12"/>
      <c r="O1737" s="12"/>
      <c r="P1737" s="34"/>
      <c r="Q1737" s="12"/>
      <c r="R1737" s="126"/>
      <c r="S1737" s="118"/>
      <c r="T1737" s="112"/>
      <c r="U1737" s="112"/>
      <c r="V1737" s="112"/>
      <c r="W1737" s="112"/>
      <c r="X1737" s="112"/>
      <c r="Y1737" s="112"/>
      <c r="Z1737" s="112"/>
      <c r="AA1737" s="112"/>
      <c r="AB1737" s="112"/>
      <c r="AC1737" s="112"/>
      <c r="AD1737" s="112"/>
      <c r="AE1737" s="112"/>
    </row>
    <row r="1738" spans="1:31" s="116" customFormat="1" x14ac:dyDescent="0.2">
      <c r="A1738" s="34"/>
      <c r="B1738" s="12"/>
      <c r="C1738" s="66"/>
      <c r="D1738" s="66"/>
      <c r="E1738" s="13"/>
      <c r="F1738" s="12"/>
      <c r="G1738" s="12"/>
      <c r="H1738" s="12"/>
      <c r="I1738" s="12"/>
      <c r="J1738" s="12"/>
      <c r="K1738" s="12"/>
      <c r="L1738" s="12"/>
      <c r="M1738" s="66"/>
      <c r="N1738" s="12"/>
      <c r="O1738" s="12"/>
      <c r="P1738" s="34"/>
      <c r="Q1738" s="12"/>
      <c r="R1738" s="126"/>
      <c r="S1738" s="118"/>
      <c r="T1738" s="112"/>
      <c r="U1738" s="112"/>
      <c r="V1738" s="112"/>
      <c r="W1738" s="112"/>
      <c r="X1738" s="112"/>
      <c r="Y1738" s="112"/>
      <c r="Z1738" s="112"/>
      <c r="AA1738" s="112"/>
      <c r="AB1738" s="112"/>
      <c r="AC1738" s="112"/>
      <c r="AD1738" s="112"/>
      <c r="AE1738" s="112"/>
    </row>
    <row r="1739" spans="1:31" s="116" customFormat="1" x14ac:dyDescent="0.2">
      <c r="A1739" s="34"/>
      <c r="B1739" s="12"/>
      <c r="C1739" s="66"/>
      <c r="D1739" s="66"/>
      <c r="E1739" s="13"/>
      <c r="F1739" s="12"/>
      <c r="G1739" s="12"/>
      <c r="H1739" s="12"/>
      <c r="I1739" s="12"/>
      <c r="J1739" s="12"/>
      <c r="K1739" s="12"/>
      <c r="L1739" s="12"/>
      <c r="M1739" s="66"/>
      <c r="N1739" s="12"/>
      <c r="O1739" s="12"/>
      <c r="P1739" s="34"/>
      <c r="Q1739" s="12"/>
      <c r="R1739" s="126"/>
      <c r="S1739" s="118"/>
      <c r="T1739" s="112"/>
      <c r="U1739" s="112"/>
      <c r="V1739" s="112"/>
      <c r="W1739" s="112"/>
      <c r="X1739" s="112"/>
      <c r="Y1739" s="112"/>
      <c r="Z1739" s="112"/>
      <c r="AA1739" s="112"/>
      <c r="AB1739" s="112"/>
      <c r="AC1739" s="112"/>
      <c r="AD1739" s="112"/>
      <c r="AE1739" s="112"/>
    </row>
    <row r="1740" spans="1:31" s="116" customFormat="1" x14ac:dyDescent="0.2">
      <c r="A1740" s="34"/>
      <c r="B1740" s="12"/>
      <c r="C1740" s="66"/>
      <c r="D1740" s="66"/>
      <c r="E1740" s="13"/>
      <c r="F1740" s="12"/>
      <c r="G1740" s="12"/>
      <c r="H1740" s="12"/>
      <c r="I1740" s="12"/>
      <c r="J1740" s="12"/>
      <c r="K1740" s="12"/>
      <c r="L1740" s="12"/>
      <c r="M1740" s="66"/>
      <c r="N1740" s="12"/>
      <c r="O1740" s="12"/>
      <c r="P1740" s="34"/>
      <c r="Q1740" s="12"/>
      <c r="R1740" s="126"/>
      <c r="S1740" s="118"/>
      <c r="T1740" s="112"/>
      <c r="U1740" s="112"/>
      <c r="V1740" s="112"/>
      <c r="W1740" s="112"/>
      <c r="X1740" s="112"/>
      <c r="Y1740" s="112"/>
      <c r="Z1740" s="112"/>
      <c r="AA1740" s="112"/>
      <c r="AB1740" s="112"/>
      <c r="AC1740" s="112"/>
      <c r="AD1740" s="112"/>
      <c r="AE1740" s="112"/>
    </row>
    <row r="1741" spans="1:31" s="116" customFormat="1" x14ac:dyDescent="0.2">
      <c r="A1741" s="34"/>
      <c r="B1741" s="12"/>
      <c r="C1741" s="66"/>
      <c r="D1741" s="66"/>
      <c r="E1741" s="13"/>
      <c r="F1741" s="12"/>
      <c r="G1741" s="12"/>
      <c r="H1741" s="12"/>
      <c r="I1741" s="12"/>
      <c r="J1741" s="12"/>
      <c r="K1741" s="12"/>
      <c r="L1741" s="12"/>
      <c r="M1741" s="66"/>
      <c r="N1741" s="12"/>
      <c r="O1741" s="12"/>
      <c r="P1741" s="34"/>
      <c r="Q1741" s="12"/>
      <c r="R1741" s="126"/>
      <c r="S1741" s="118"/>
      <c r="T1741" s="112"/>
      <c r="U1741" s="112"/>
      <c r="V1741" s="112"/>
      <c r="W1741" s="112"/>
      <c r="X1741" s="112"/>
      <c r="Y1741" s="112"/>
      <c r="Z1741" s="112"/>
      <c r="AA1741" s="112"/>
      <c r="AB1741" s="112"/>
      <c r="AC1741" s="112"/>
      <c r="AD1741" s="112"/>
      <c r="AE1741" s="112"/>
    </row>
    <row r="1742" spans="1:31" s="116" customFormat="1" x14ac:dyDescent="0.2">
      <c r="A1742" s="34"/>
      <c r="B1742" s="12"/>
      <c r="C1742" s="66"/>
      <c r="D1742" s="66"/>
      <c r="E1742" s="13"/>
      <c r="F1742" s="12"/>
      <c r="G1742" s="12"/>
      <c r="H1742" s="12"/>
      <c r="I1742" s="12"/>
      <c r="J1742" s="12"/>
      <c r="K1742" s="12"/>
      <c r="L1742" s="12"/>
      <c r="M1742" s="66"/>
      <c r="N1742" s="12"/>
      <c r="O1742" s="12"/>
      <c r="P1742" s="34"/>
      <c r="Q1742" s="12"/>
      <c r="R1742" s="126"/>
      <c r="S1742" s="118"/>
      <c r="T1742" s="112"/>
      <c r="U1742" s="112"/>
      <c r="V1742" s="112"/>
      <c r="W1742" s="112"/>
      <c r="X1742" s="112"/>
      <c r="Y1742" s="112"/>
      <c r="Z1742" s="112"/>
      <c r="AA1742" s="112"/>
      <c r="AB1742" s="112"/>
      <c r="AC1742" s="112"/>
      <c r="AD1742" s="112"/>
      <c r="AE1742" s="112"/>
    </row>
    <row r="1743" spans="1:31" s="116" customFormat="1" x14ac:dyDescent="0.2">
      <c r="A1743" s="34"/>
      <c r="B1743" s="12"/>
      <c r="C1743" s="66"/>
      <c r="D1743" s="66"/>
      <c r="E1743" s="13"/>
      <c r="F1743" s="12"/>
      <c r="G1743" s="12"/>
      <c r="H1743" s="12"/>
      <c r="I1743" s="12"/>
      <c r="J1743" s="12"/>
      <c r="K1743" s="12"/>
      <c r="L1743" s="12"/>
      <c r="M1743" s="66"/>
      <c r="N1743" s="12"/>
      <c r="O1743" s="12"/>
      <c r="P1743" s="34"/>
      <c r="Q1743" s="12"/>
      <c r="R1743" s="126"/>
      <c r="S1743" s="118"/>
      <c r="T1743" s="112"/>
      <c r="U1743" s="112"/>
      <c r="V1743" s="112"/>
      <c r="W1743" s="112"/>
      <c r="X1743" s="112"/>
      <c r="Y1743" s="112"/>
      <c r="Z1743" s="112"/>
      <c r="AA1743" s="112"/>
      <c r="AB1743" s="112"/>
      <c r="AC1743" s="112"/>
      <c r="AD1743" s="112"/>
      <c r="AE1743" s="112"/>
    </row>
    <row r="1744" spans="1:31" s="116" customFormat="1" x14ac:dyDescent="0.2">
      <c r="A1744" s="34"/>
      <c r="B1744" s="12"/>
      <c r="C1744" s="66"/>
      <c r="D1744" s="66"/>
      <c r="E1744" s="13"/>
      <c r="F1744" s="12"/>
      <c r="G1744" s="12"/>
      <c r="H1744" s="12"/>
      <c r="I1744" s="12"/>
      <c r="J1744" s="12"/>
      <c r="K1744" s="12"/>
      <c r="L1744" s="12"/>
      <c r="M1744" s="66"/>
      <c r="N1744" s="12"/>
      <c r="O1744" s="12"/>
      <c r="P1744" s="34"/>
      <c r="Q1744" s="12"/>
      <c r="R1744" s="126"/>
      <c r="S1744" s="118"/>
      <c r="T1744" s="112"/>
      <c r="U1744" s="112"/>
      <c r="V1744" s="112"/>
      <c r="W1744" s="112"/>
      <c r="X1744" s="112"/>
      <c r="Y1744" s="112"/>
      <c r="Z1744" s="112"/>
      <c r="AA1744" s="112"/>
      <c r="AB1744" s="112"/>
      <c r="AC1744" s="112"/>
      <c r="AD1744" s="112"/>
      <c r="AE1744" s="112"/>
    </row>
    <row r="1745" spans="1:31" s="116" customFormat="1" x14ac:dyDescent="0.2">
      <c r="A1745" s="34"/>
      <c r="B1745" s="12"/>
      <c r="C1745" s="66"/>
      <c r="D1745" s="66"/>
      <c r="E1745" s="13"/>
      <c r="F1745" s="12"/>
      <c r="G1745" s="12"/>
      <c r="H1745" s="12"/>
      <c r="I1745" s="12"/>
      <c r="J1745" s="12"/>
      <c r="K1745" s="12"/>
      <c r="L1745" s="12"/>
      <c r="M1745" s="66"/>
      <c r="N1745" s="12"/>
      <c r="O1745" s="12"/>
      <c r="P1745" s="34"/>
      <c r="Q1745" s="12"/>
      <c r="R1745" s="126"/>
      <c r="S1745" s="118"/>
      <c r="T1745" s="112"/>
      <c r="U1745" s="112"/>
      <c r="V1745" s="112"/>
      <c r="W1745" s="112"/>
      <c r="X1745" s="112"/>
      <c r="Y1745" s="112"/>
      <c r="Z1745" s="112"/>
      <c r="AA1745" s="112"/>
      <c r="AB1745" s="112"/>
      <c r="AC1745" s="112"/>
      <c r="AD1745" s="112"/>
      <c r="AE1745" s="112"/>
    </row>
    <row r="1746" spans="1:31" s="116" customFormat="1" x14ac:dyDescent="0.2">
      <c r="A1746" s="34"/>
      <c r="B1746" s="12"/>
      <c r="C1746" s="66"/>
      <c r="D1746" s="66"/>
      <c r="E1746" s="13"/>
      <c r="F1746" s="12"/>
      <c r="G1746" s="12"/>
      <c r="H1746" s="12"/>
      <c r="I1746" s="12"/>
      <c r="J1746" s="12"/>
      <c r="K1746" s="12"/>
      <c r="L1746" s="12"/>
      <c r="M1746" s="66"/>
      <c r="N1746" s="12"/>
      <c r="O1746" s="12"/>
      <c r="P1746" s="34"/>
      <c r="Q1746" s="12"/>
      <c r="R1746" s="126"/>
      <c r="S1746" s="118"/>
      <c r="T1746" s="112"/>
      <c r="U1746" s="112"/>
      <c r="V1746" s="112"/>
      <c r="W1746" s="112"/>
      <c r="X1746" s="112"/>
      <c r="Y1746" s="112"/>
      <c r="Z1746" s="112"/>
      <c r="AA1746" s="112"/>
      <c r="AB1746" s="112"/>
      <c r="AC1746" s="112"/>
      <c r="AD1746" s="112"/>
      <c r="AE1746" s="112"/>
    </row>
    <row r="1747" spans="1:31" s="116" customFormat="1" x14ac:dyDescent="0.2">
      <c r="A1747" s="34"/>
      <c r="B1747" s="12"/>
      <c r="C1747" s="66"/>
      <c r="D1747" s="66"/>
      <c r="E1747" s="13"/>
      <c r="F1747" s="12"/>
      <c r="G1747" s="12"/>
      <c r="H1747" s="12"/>
      <c r="I1747" s="12"/>
      <c r="J1747" s="12"/>
      <c r="K1747" s="12"/>
      <c r="L1747" s="12"/>
      <c r="M1747" s="66"/>
      <c r="N1747" s="12"/>
      <c r="O1747" s="12"/>
      <c r="P1747" s="34"/>
      <c r="Q1747" s="12"/>
      <c r="R1747" s="126"/>
      <c r="S1747" s="118"/>
      <c r="T1747" s="112"/>
      <c r="U1747" s="112"/>
      <c r="V1747" s="112"/>
      <c r="W1747" s="112"/>
      <c r="X1747" s="112"/>
      <c r="Y1747" s="112"/>
      <c r="Z1747" s="112"/>
      <c r="AA1747" s="112"/>
      <c r="AB1747" s="112"/>
      <c r="AC1747" s="112"/>
      <c r="AD1747" s="112"/>
      <c r="AE1747" s="112"/>
    </row>
    <row r="1748" spans="1:31" s="116" customFormat="1" x14ac:dyDescent="0.2">
      <c r="A1748" s="34"/>
      <c r="B1748" s="12"/>
      <c r="C1748" s="66"/>
      <c r="D1748" s="66"/>
      <c r="E1748" s="13"/>
      <c r="F1748" s="12"/>
      <c r="G1748" s="12"/>
      <c r="H1748" s="12"/>
      <c r="I1748" s="12"/>
      <c r="J1748" s="12"/>
      <c r="K1748" s="12"/>
      <c r="L1748" s="12"/>
      <c r="M1748" s="66"/>
      <c r="N1748" s="12"/>
      <c r="O1748" s="12"/>
      <c r="P1748" s="34"/>
      <c r="Q1748" s="12"/>
      <c r="R1748" s="126"/>
      <c r="S1748" s="118"/>
      <c r="T1748" s="112"/>
      <c r="U1748" s="112"/>
      <c r="V1748" s="112"/>
      <c r="W1748" s="112"/>
      <c r="X1748" s="112"/>
      <c r="Y1748" s="112"/>
      <c r="Z1748" s="112"/>
      <c r="AA1748" s="112"/>
      <c r="AB1748" s="112"/>
      <c r="AC1748" s="112"/>
      <c r="AD1748" s="112"/>
      <c r="AE1748" s="112"/>
    </row>
    <row r="1749" spans="1:31" s="116" customFormat="1" x14ac:dyDescent="0.2">
      <c r="A1749" s="34"/>
      <c r="B1749" s="12"/>
      <c r="C1749" s="66"/>
      <c r="D1749" s="66"/>
      <c r="E1749" s="13"/>
      <c r="F1749" s="12"/>
      <c r="G1749" s="12"/>
      <c r="H1749" s="12"/>
      <c r="I1749" s="12"/>
      <c r="J1749" s="12"/>
      <c r="K1749" s="12"/>
      <c r="L1749" s="12"/>
      <c r="M1749" s="66"/>
      <c r="N1749" s="12"/>
      <c r="O1749" s="12"/>
      <c r="P1749" s="34"/>
      <c r="Q1749" s="12"/>
      <c r="R1749" s="126"/>
      <c r="S1749" s="118"/>
      <c r="T1749" s="112"/>
      <c r="U1749" s="112"/>
      <c r="V1749" s="112"/>
      <c r="W1749" s="112"/>
      <c r="X1749" s="112"/>
      <c r="Y1749" s="112"/>
      <c r="Z1749" s="112"/>
      <c r="AA1749" s="112"/>
      <c r="AB1749" s="112"/>
      <c r="AC1749" s="112"/>
      <c r="AD1749" s="112"/>
      <c r="AE1749" s="112"/>
    </row>
    <row r="1750" spans="1:31" s="116" customFormat="1" x14ac:dyDescent="0.2">
      <c r="A1750" s="12"/>
      <c r="B1750" s="12"/>
      <c r="C1750" s="66"/>
      <c r="D1750" s="66"/>
      <c r="E1750" s="13"/>
      <c r="F1750" s="12"/>
      <c r="G1750" s="12"/>
      <c r="H1750" s="12"/>
      <c r="I1750" s="12"/>
      <c r="J1750" s="12"/>
      <c r="K1750" s="12"/>
      <c r="L1750" s="12"/>
      <c r="M1750" s="66"/>
      <c r="N1750" s="12"/>
      <c r="O1750" s="12"/>
      <c r="P1750" s="34"/>
      <c r="Q1750" s="12"/>
      <c r="R1750" s="126"/>
      <c r="S1750" s="118"/>
      <c r="T1750" s="112"/>
      <c r="U1750" s="112"/>
      <c r="V1750" s="112"/>
      <c r="W1750" s="112"/>
      <c r="X1750" s="112"/>
      <c r="Y1750" s="112"/>
      <c r="Z1750" s="112"/>
      <c r="AA1750" s="112"/>
      <c r="AB1750" s="112"/>
      <c r="AC1750" s="112"/>
      <c r="AD1750" s="112"/>
      <c r="AE1750" s="112"/>
    </row>
    <row r="1751" spans="1:31" s="116" customFormat="1" x14ac:dyDescent="0.2">
      <c r="A1751" s="12"/>
      <c r="B1751" s="12"/>
      <c r="C1751" s="66"/>
      <c r="D1751" s="66"/>
      <c r="E1751" s="13"/>
      <c r="F1751" s="12"/>
      <c r="G1751" s="12"/>
      <c r="H1751" s="12"/>
      <c r="I1751" s="12"/>
      <c r="J1751" s="12"/>
      <c r="K1751" s="12"/>
      <c r="L1751" s="12"/>
      <c r="M1751" s="66"/>
      <c r="N1751" s="12"/>
      <c r="O1751" s="12"/>
      <c r="P1751" s="34"/>
      <c r="Q1751" s="12"/>
      <c r="R1751" s="126"/>
      <c r="S1751" s="118"/>
      <c r="T1751" s="112"/>
      <c r="U1751" s="112"/>
      <c r="V1751" s="112"/>
      <c r="W1751" s="112"/>
      <c r="X1751" s="112"/>
      <c r="Y1751" s="112"/>
      <c r="Z1751" s="112"/>
      <c r="AA1751" s="112"/>
      <c r="AB1751" s="112"/>
      <c r="AC1751" s="112"/>
      <c r="AD1751" s="112"/>
      <c r="AE1751" s="112"/>
    </row>
    <row r="1752" spans="1:31" s="116" customFormat="1" x14ac:dyDescent="0.2">
      <c r="A1752" s="12"/>
      <c r="B1752" s="12"/>
      <c r="C1752" s="66"/>
      <c r="D1752" s="66"/>
      <c r="E1752" s="13"/>
      <c r="F1752" s="12"/>
      <c r="G1752" s="12"/>
      <c r="H1752" s="12"/>
      <c r="I1752" s="12"/>
      <c r="J1752" s="12"/>
      <c r="K1752" s="12"/>
      <c r="L1752" s="12"/>
      <c r="M1752" s="66"/>
      <c r="N1752" s="12"/>
      <c r="O1752" s="12"/>
      <c r="P1752" s="34"/>
      <c r="Q1752" s="12"/>
      <c r="R1752" s="126"/>
      <c r="S1752" s="118"/>
      <c r="T1752" s="112"/>
      <c r="U1752" s="112"/>
      <c r="V1752" s="112"/>
      <c r="W1752" s="112"/>
      <c r="X1752" s="112"/>
      <c r="Y1752" s="112"/>
      <c r="Z1752" s="112"/>
      <c r="AA1752" s="112"/>
      <c r="AB1752" s="112"/>
      <c r="AC1752" s="112"/>
      <c r="AD1752" s="112"/>
      <c r="AE1752" s="112"/>
    </row>
    <row r="1753" spans="1:31" s="116" customFormat="1" x14ac:dyDescent="0.2">
      <c r="A1753" s="12"/>
      <c r="B1753" s="12"/>
      <c r="C1753" s="66"/>
      <c r="D1753" s="66"/>
      <c r="E1753" s="13"/>
      <c r="F1753" s="12"/>
      <c r="G1753" s="12"/>
      <c r="H1753" s="12"/>
      <c r="I1753" s="12"/>
      <c r="J1753" s="12"/>
      <c r="K1753" s="12"/>
      <c r="L1753" s="12"/>
      <c r="M1753" s="66"/>
      <c r="N1753" s="12"/>
      <c r="O1753" s="12"/>
      <c r="P1753" s="34"/>
      <c r="Q1753" s="12"/>
      <c r="R1753" s="126"/>
      <c r="S1753" s="118"/>
      <c r="T1753" s="112"/>
      <c r="U1753" s="112"/>
      <c r="V1753" s="112"/>
      <c r="W1753" s="112"/>
      <c r="X1753" s="112"/>
      <c r="Y1753" s="112"/>
      <c r="Z1753" s="112"/>
      <c r="AA1753" s="112"/>
      <c r="AB1753" s="112"/>
      <c r="AC1753" s="112"/>
      <c r="AD1753" s="112"/>
      <c r="AE1753" s="112"/>
    </row>
    <row r="1754" spans="1:31" s="116" customFormat="1" x14ac:dyDescent="0.2">
      <c r="A1754" s="12"/>
      <c r="B1754" s="12"/>
      <c r="C1754" s="66"/>
      <c r="D1754" s="66"/>
      <c r="E1754" s="13"/>
      <c r="F1754" s="12"/>
      <c r="G1754" s="12"/>
      <c r="H1754" s="12"/>
      <c r="I1754" s="12"/>
      <c r="J1754" s="12"/>
      <c r="K1754" s="12"/>
      <c r="L1754" s="12"/>
      <c r="M1754" s="66"/>
      <c r="N1754" s="12"/>
      <c r="O1754" s="12"/>
      <c r="P1754" s="34"/>
      <c r="Q1754" s="12"/>
      <c r="R1754" s="126"/>
      <c r="S1754" s="118"/>
      <c r="T1754" s="112"/>
      <c r="U1754" s="112"/>
      <c r="V1754" s="112"/>
      <c r="W1754" s="112"/>
      <c r="X1754" s="112"/>
      <c r="Y1754" s="112"/>
      <c r="Z1754" s="112"/>
      <c r="AA1754" s="112"/>
      <c r="AB1754" s="112"/>
      <c r="AC1754" s="112"/>
      <c r="AD1754" s="112"/>
      <c r="AE1754" s="112"/>
    </row>
    <row r="1755" spans="1:31" s="116" customFormat="1" x14ac:dyDescent="0.2">
      <c r="A1755" s="12"/>
      <c r="B1755" s="12"/>
      <c r="C1755" s="66"/>
      <c r="D1755" s="66"/>
      <c r="E1755" s="13"/>
      <c r="F1755" s="12"/>
      <c r="G1755" s="12"/>
      <c r="H1755" s="12"/>
      <c r="I1755" s="12"/>
      <c r="J1755" s="12"/>
      <c r="K1755" s="12"/>
      <c r="L1755" s="12"/>
      <c r="M1755" s="66"/>
      <c r="N1755" s="12"/>
      <c r="O1755" s="12"/>
      <c r="P1755" s="34"/>
      <c r="Q1755" s="12"/>
      <c r="R1755" s="126"/>
      <c r="S1755" s="118"/>
      <c r="T1755" s="112"/>
      <c r="U1755" s="112"/>
      <c r="V1755" s="112"/>
      <c r="W1755" s="112"/>
      <c r="X1755" s="112"/>
      <c r="Y1755" s="112"/>
      <c r="Z1755" s="112"/>
      <c r="AA1755" s="112"/>
      <c r="AB1755" s="112"/>
      <c r="AC1755" s="112"/>
      <c r="AD1755" s="112"/>
      <c r="AE1755" s="112"/>
    </row>
    <row r="1756" spans="1:31" s="116" customFormat="1" x14ac:dyDescent="0.2">
      <c r="A1756" s="12"/>
      <c r="B1756" s="12"/>
      <c r="C1756" s="66"/>
      <c r="D1756" s="66"/>
      <c r="E1756" s="13"/>
      <c r="F1756" s="12"/>
      <c r="G1756" s="12"/>
      <c r="H1756" s="12"/>
      <c r="I1756" s="12"/>
      <c r="J1756" s="12"/>
      <c r="K1756" s="12"/>
      <c r="L1756" s="12"/>
      <c r="M1756" s="66"/>
      <c r="N1756" s="12"/>
      <c r="O1756" s="12"/>
      <c r="P1756" s="34"/>
      <c r="Q1756" s="12"/>
      <c r="R1756" s="126"/>
      <c r="S1756" s="118"/>
      <c r="T1756" s="112"/>
      <c r="U1756" s="112"/>
      <c r="V1756" s="112"/>
      <c r="W1756" s="112"/>
      <c r="X1756" s="112"/>
      <c r="Y1756" s="112"/>
      <c r="Z1756" s="112"/>
      <c r="AA1756" s="112"/>
      <c r="AB1756" s="112"/>
      <c r="AC1756" s="112"/>
      <c r="AD1756" s="112"/>
      <c r="AE1756" s="112"/>
    </row>
    <row r="1757" spans="1:31" s="116" customFormat="1" x14ac:dyDescent="0.2">
      <c r="A1757" s="12"/>
      <c r="B1757" s="12"/>
      <c r="C1757" s="66"/>
      <c r="D1757" s="66"/>
      <c r="E1757" s="13"/>
      <c r="F1757" s="12"/>
      <c r="G1757" s="12"/>
      <c r="H1757" s="12"/>
      <c r="I1757" s="12"/>
      <c r="J1757" s="12"/>
      <c r="K1757" s="12"/>
      <c r="L1757" s="12"/>
      <c r="M1757" s="66"/>
      <c r="N1757" s="12"/>
      <c r="O1757" s="12"/>
      <c r="P1757" s="34"/>
      <c r="Q1757" s="12"/>
      <c r="R1757" s="126"/>
      <c r="S1757" s="118"/>
      <c r="T1757" s="112"/>
      <c r="U1757" s="112"/>
      <c r="V1757" s="112"/>
      <c r="W1757" s="112"/>
      <c r="X1757" s="112"/>
      <c r="Y1757" s="112"/>
      <c r="Z1757" s="112"/>
      <c r="AA1757" s="112"/>
      <c r="AB1757" s="112"/>
      <c r="AC1757" s="112"/>
      <c r="AD1757" s="112"/>
      <c r="AE1757" s="112"/>
    </row>
    <row r="1758" spans="1:31" s="116" customFormat="1" x14ac:dyDescent="0.2">
      <c r="A1758" s="12"/>
      <c r="B1758" s="12"/>
      <c r="C1758" s="66"/>
      <c r="D1758" s="66"/>
      <c r="E1758" s="13"/>
      <c r="F1758" s="12"/>
      <c r="G1758" s="12"/>
      <c r="H1758" s="12"/>
      <c r="I1758" s="12"/>
      <c r="J1758" s="12"/>
      <c r="K1758" s="12"/>
      <c r="L1758" s="12"/>
      <c r="M1758" s="66"/>
      <c r="N1758" s="12"/>
      <c r="O1758" s="12"/>
      <c r="P1758" s="34"/>
      <c r="Q1758" s="12"/>
      <c r="R1758" s="126"/>
      <c r="S1758" s="118"/>
      <c r="T1758" s="112"/>
      <c r="U1758" s="112"/>
      <c r="V1758" s="112"/>
      <c r="W1758" s="112"/>
      <c r="X1758" s="112"/>
      <c r="Y1758" s="112"/>
      <c r="Z1758" s="112"/>
      <c r="AA1758" s="112"/>
      <c r="AB1758" s="112"/>
      <c r="AC1758" s="112"/>
      <c r="AD1758" s="112"/>
      <c r="AE1758" s="112"/>
    </row>
    <row r="1759" spans="1:31" s="116" customFormat="1" x14ac:dyDescent="0.2">
      <c r="A1759" s="12"/>
      <c r="B1759" s="12"/>
      <c r="C1759" s="66"/>
      <c r="D1759" s="66"/>
      <c r="E1759" s="13"/>
      <c r="F1759" s="12"/>
      <c r="G1759" s="12"/>
      <c r="H1759" s="12"/>
      <c r="I1759" s="12"/>
      <c r="J1759" s="12"/>
      <c r="K1759" s="12"/>
      <c r="L1759" s="12"/>
      <c r="M1759" s="66"/>
      <c r="N1759" s="12"/>
      <c r="O1759" s="12"/>
      <c r="P1759" s="12"/>
      <c r="Q1759" s="12"/>
      <c r="R1759" s="126"/>
      <c r="S1759" s="118"/>
      <c r="T1759" s="112"/>
      <c r="U1759" s="112"/>
      <c r="V1759" s="112"/>
      <c r="W1759" s="112"/>
      <c r="X1759" s="112"/>
      <c r="Y1759" s="112"/>
      <c r="Z1759" s="112"/>
      <c r="AA1759" s="112"/>
      <c r="AB1759" s="112"/>
      <c r="AC1759" s="112"/>
      <c r="AD1759" s="112"/>
      <c r="AE1759" s="112"/>
    </row>
    <row r="1779" spans="1:31" s="116" customFormat="1" x14ac:dyDescent="0.2">
      <c r="A1779" s="12"/>
      <c r="B1779" s="12"/>
      <c r="C1779" s="66"/>
      <c r="D1779" s="66"/>
      <c r="E1779" s="13"/>
      <c r="F1779" s="12"/>
      <c r="G1779" s="12"/>
      <c r="H1779" s="12"/>
      <c r="I1779" s="12"/>
      <c r="J1779" s="12"/>
      <c r="K1779" s="12"/>
      <c r="L1779" s="12"/>
      <c r="M1779" s="12"/>
      <c r="N1779" s="12"/>
      <c r="O1779" s="12"/>
      <c r="P1779" s="12"/>
      <c r="Q1779" s="12"/>
      <c r="R1779" s="126"/>
      <c r="S1779" s="118"/>
      <c r="T1779" s="112"/>
      <c r="U1779" s="112"/>
      <c r="V1779" s="112"/>
      <c r="W1779" s="112"/>
      <c r="X1779" s="112"/>
      <c r="Y1779" s="112"/>
      <c r="Z1779" s="112"/>
      <c r="AA1779" s="112"/>
      <c r="AB1779" s="112"/>
      <c r="AC1779" s="112"/>
      <c r="AD1779" s="112"/>
      <c r="AE1779" s="112"/>
    </row>
    <row r="1782" spans="1:31" s="116" customFormat="1" x14ac:dyDescent="0.2">
      <c r="A1782" s="12"/>
      <c r="B1782" s="12"/>
      <c r="C1782" s="66"/>
      <c r="D1782" s="66"/>
      <c r="E1782" s="13"/>
      <c r="F1782" s="12"/>
      <c r="G1782" s="12"/>
      <c r="H1782" s="12"/>
      <c r="I1782" s="12"/>
      <c r="J1782" s="12"/>
      <c r="K1782" s="12"/>
      <c r="L1782" s="12"/>
      <c r="M1782" s="12"/>
      <c r="N1782" s="12"/>
      <c r="O1782" s="12"/>
      <c r="P1782" s="12"/>
      <c r="Q1782" s="12"/>
      <c r="R1782" s="126"/>
      <c r="S1782" s="118"/>
      <c r="T1782" s="112"/>
      <c r="U1782" s="112"/>
      <c r="V1782" s="112"/>
      <c r="W1782" s="112"/>
      <c r="X1782" s="112"/>
      <c r="Y1782" s="112"/>
      <c r="Z1782" s="112"/>
      <c r="AA1782" s="112"/>
      <c r="AB1782" s="112"/>
      <c r="AC1782" s="112"/>
      <c r="AD1782" s="112"/>
      <c r="AE1782" s="112"/>
    </row>
    <row r="1796" spans="1:31" s="116" customFormat="1" x14ac:dyDescent="0.2">
      <c r="A1796" s="12"/>
      <c r="B1796" s="12"/>
      <c r="C1796" s="66"/>
      <c r="D1796" s="66"/>
      <c r="E1796" s="13"/>
      <c r="F1796" s="12"/>
      <c r="G1796" s="12"/>
      <c r="H1796" s="12"/>
      <c r="I1796" s="12"/>
      <c r="J1796" s="12"/>
      <c r="K1796" s="12"/>
      <c r="L1796" s="12"/>
      <c r="M1796" s="12"/>
      <c r="N1796" s="12"/>
      <c r="O1796" s="12"/>
      <c r="P1796" s="12"/>
      <c r="Q1796" s="12"/>
      <c r="R1796" s="126"/>
      <c r="S1796" s="118"/>
      <c r="T1796" s="112"/>
      <c r="U1796" s="112"/>
      <c r="V1796" s="112"/>
      <c r="W1796" s="112"/>
      <c r="X1796" s="112"/>
      <c r="Y1796" s="112"/>
      <c r="Z1796" s="112"/>
      <c r="AA1796" s="112"/>
      <c r="AB1796" s="112"/>
      <c r="AC1796" s="112"/>
      <c r="AD1796" s="112"/>
      <c r="AE1796" s="112"/>
    </row>
    <row r="1797" spans="1:31" s="116" customFormat="1" x14ac:dyDescent="0.2">
      <c r="A1797" s="12"/>
      <c r="B1797" s="12"/>
      <c r="C1797" s="66"/>
      <c r="D1797" s="66"/>
      <c r="E1797" s="13"/>
      <c r="F1797" s="12"/>
      <c r="G1797" s="12"/>
      <c r="H1797" s="12"/>
      <c r="I1797" s="12"/>
      <c r="J1797" s="12"/>
      <c r="K1797" s="12"/>
      <c r="L1797" s="12"/>
      <c r="M1797" s="12"/>
      <c r="N1797" s="12"/>
      <c r="O1797" s="12"/>
      <c r="P1797" s="12"/>
      <c r="Q1797" s="12"/>
      <c r="R1797" s="126"/>
      <c r="S1797" s="118"/>
      <c r="T1797" s="112"/>
      <c r="U1797" s="112"/>
      <c r="V1797" s="112"/>
      <c r="W1797" s="112"/>
      <c r="X1797" s="112"/>
      <c r="Y1797" s="112"/>
      <c r="Z1797" s="112"/>
      <c r="AA1797" s="112"/>
      <c r="AB1797" s="112"/>
      <c r="AC1797" s="112"/>
      <c r="AD1797" s="112"/>
      <c r="AE1797" s="112"/>
    </row>
    <row r="1798" spans="1:31" s="116" customFormat="1" x14ac:dyDescent="0.2">
      <c r="A1798" s="12"/>
      <c r="B1798" s="12"/>
      <c r="C1798" s="66"/>
      <c r="D1798" s="66"/>
      <c r="E1798" s="13"/>
      <c r="F1798" s="12"/>
      <c r="G1798" s="12"/>
      <c r="H1798" s="12"/>
      <c r="I1798" s="12"/>
      <c r="J1798" s="12"/>
      <c r="K1798" s="12"/>
      <c r="L1798" s="12"/>
      <c r="M1798" s="12"/>
      <c r="N1798" s="12"/>
      <c r="O1798" s="12"/>
      <c r="P1798" s="12"/>
      <c r="Q1798" s="12"/>
      <c r="R1798" s="126"/>
      <c r="S1798" s="118"/>
      <c r="T1798" s="112"/>
      <c r="U1798" s="112"/>
      <c r="V1798" s="112"/>
      <c r="W1798" s="112"/>
      <c r="X1798" s="112"/>
      <c r="Y1798" s="112"/>
      <c r="Z1798" s="112"/>
      <c r="AA1798" s="112"/>
      <c r="AB1798" s="112"/>
      <c r="AC1798" s="112"/>
      <c r="AD1798" s="112"/>
      <c r="AE1798" s="112"/>
    </row>
    <row r="1799" spans="1:31" s="116" customFormat="1" x14ac:dyDescent="0.2">
      <c r="A1799" s="12"/>
      <c r="B1799" s="12"/>
      <c r="C1799" s="66"/>
      <c r="D1799" s="66"/>
      <c r="E1799" s="13"/>
      <c r="F1799" s="12"/>
      <c r="G1799" s="12"/>
      <c r="H1799" s="12"/>
      <c r="I1799" s="12"/>
      <c r="J1799" s="12"/>
      <c r="K1799" s="12"/>
      <c r="L1799" s="12"/>
      <c r="M1799" s="12"/>
      <c r="N1799" s="12"/>
      <c r="O1799" s="12"/>
      <c r="P1799" s="12"/>
      <c r="Q1799" s="12"/>
      <c r="R1799" s="126"/>
      <c r="S1799" s="118"/>
      <c r="T1799" s="112"/>
      <c r="U1799" s="112"/>
      <c r="V1799" s="112"/>
      <c r="W1799" s="112"/>
      <c r="X1799" s="112"/>
      <c r="Y1799" s="112"/>
      <c r="Z1799" s="112"/>
      <c r="AA1799" s="112"/>
      <c r="AB1799" s="112"/>
      <c r="AC1799" s="112"/>
      <c r="AD1799" s="112"/>
      <c r="AE1799" s="112"/>
    </row>
    <row r="1800" spans="1:31" s="116" customFormat="1" x14ac:dyDescent="0.2">
      <c r="A1800" s="12"/>
      <c r="B1800" s="12"/>
      <c r="C1800" s="66"/>
      <c r="D1800" s="66"/>
      <c r="E1800" s="13"/>
      <c r="F1800" s="12"/>
      <c r="G1800" s="12"/>
      <c r="H1800" s="12"/>
      <c r="I1800" s="12"/>
      <c r="J1800" s="12"/>
      <c r="K1800" s="12"/>
      <c r="L1800" s="12"/>
      <c r="M1800" s="12"/>
      <c r="N1800" s="12"/>
      <c r="O1800" s="12"/>
      <c r="P1800" s="12"/>
      <c r="Q1800" s="12"/>
      <c r="R1800" s="126"/>
      <c r="S1800" s="118"/>
      <c r="T1800" s="112"/>
      <c r="U1800" s="112"/>
      <c r="V1800" s="112"/>
      <c r="W1800" s="112"/>
      <c r="X1800" s="112"/>
      <c r="Y1800" s="112"/>
      <c r="Z1800" s="112"/>
      <c r="AA1800" s="112"/>
      <c r="AB1800" s="112"/>
      <c r="AC1800" s="112"/>
      <c r="AD1800" s="112"/>
      <c r="AE1800" s="112"/>
    </row>
    <row r="1801" spans="1:31" s="116" customFormat="1" x14ac:dyDescent="0.2">
      <c r="A1801" s="12"/>
      <c r="B1801" s="12"/>
      <c r="C1801" s="66"/>
      <c r="D1801" s="66"/>
      <c r="E1801" s="13"/>
      <c r="F1801" s="12"/>
      <c r="G1801" s="12"/>
      <c r="H1801" s="12"/>
      <c r="I1801" s="12"/>
      <c r="J1801" s="12"/>
      <c r="K1801" s="12"/>
      <c r="L1801" s="12"/>
      <c r="M1801" s="12"/>
      <c r="N1801" s="12"/>
      <c r="O1801" s="12"/>
      <c r="P1801" s="12"/>
      <c r="Q1801" s="12"/>
      <c r="R1801" s="126"/>
      <c r="S1801" s="118"/>
      <c r="T1801" s="112"/>
      <c r="U1801" s="112"/>
      <c r="V1801" s="112"/>
      <c r="W1801" s="112"/>
      <c r="X1801" s="112"/>
      <c r="Y1801" s="112"/>
      <c r="Z1801" s="112"/>
      <c r="AA1801" s="112"/>
      <c r="AB1801" s="112"/>
      <c r="AC1801" s="112"/>
      <c r="AD1801" s="112"/>
      <c r="AE1801" s="112"/>
    </row>
    <row r="1802" spans="1:31" s="116" customFormat="1" x14ac:dyDescent="0.2">
      <c r="A1802" s="12"/>
      <c r="B1802" s="12"/>
      <c r="C1802" s="66"/>
      <c r="D1802" s="66"/>
      <c r="E1802" s="13"/>
      <c r="F1802" s="12"/>
      <c r="G1802" s="12"/>
      <c r="H1802" s="12"/>
      <c r="I1802" s="12"/>
      <c r="J1802" s="12"/>
      <c r="K1802" s="12"/>
      <c r="L1802" s="12"/>
      <c r="M1802" s="12"/>
      <c r="N1802" s="12"/>
      <c r="O1802" s="12"/>
      <c r="P1802" s="12"/>
      <c r="Q1802" s="12"/>
      <c r="R1802" s="126"/>
      <c r="S1802" s="118"/>
      <c r="T1802" s="112"/>
      <c r="U1802" s="112"/>
      <c r="V1802" s="112"/>
      <c r="W1802" s="112"/>
      <c r="X1802" s="112"/>
      <c r="Y1802" s="112"/>
      <c r="Z1802" s="112"/>
      <c r="AA1802" s="112"/>
      <c r="AB1802" s="112"/>
      <c r="AC1802" s="112"/>
      <c r="AD1802" s="112"/>
      <c r="AE1802" s="112"/>
    </row>
    <row r="1803" spans="1:31" s="116" customFormat="1" x14ac:dyDescent="0.2">
      <c r="A1803" s="12"/>
      <c r="B1803" s="12"/>
      <c r="C1803" s="66"/>
      <c r="D1803" s="66"/>
      <c r="E1803" s="13"/>
      <c r="F1803" s="12"/>
      <c r="G1803" s="12"/>
      <c r="H1803" s="12"/>
      <c r="I1803" s="12"/>
      <c r="J1803" s="12"/>
      <c r="K1803" s="12"/>
      <c r="L1803" s="12"/>
      <c r="M1803" s="12"/>
      <c r="N1803" s="12"/>
      <c r="O1803" s="12"/>
      <c r="P1803" s="12"/>
      <c r="Q1803" s="12"/>
      <c r="R1803" s="126"/>
      <c r="S1803" s="118"/>
      <c r="T1803" s="112"/>
      <c r="U1803" s="112"/>
      <c r="V1803" s="112"/>
      <c r="W1803" s="112"/>
      <c r="X1803" s="112"/>
      <c r="Y1803" s="112"/>
      <c r="Z1803" s="112"/>
      <c r="AA1803" s="112"/>
      <c r="AB1803" s="112"/>
      <c r="AC1803" s="112"/>
      <c r="AD1803" s="112"/>
      <c r="AE1803" s="112"/>
    </row>
    <row r="1815" spans="1:31" s="116" customFormat="1" x14ac:dyDescent="0.2">
      <c r="A1815" s="12"/>
      <c r="B1815" s="12"/>
      <c r="C1815" s="66"/>
      <c r="D1815" s="66"/>
      <c r="E1815" s="13"/>
      <c r="F1815" s="12"/>
      <c r="G1815" s="12"/>
      <c r="H1815" s="12"/>
      <c r="I1815" s="12"/>
      <c r="J1815" s="12"/>
      <c r="K1815" s="12"/>
      <c r="L1815" s="12"/>
      <c r="M1815" s="12"/>
      <c r="N1815" s="12"/>
      <c r="O1815" s="12"/>
      <c r="P1815" s="12"/>
      <c r="Q1815" s="12"/>
      <c r="R1815" s="126"/>
      <c r="S1815" s="118"/>
      <c r="T1815" s="112"/>
      <c r="U1815" s="112"/>
      <c r="V1815" s="112"/>
      <c r="W1815" s="112"/>
      <c r="X1815" s="112"/>
      <c r="Y1815" s="112"/>
      <c r="Z1815" s="112"/>
      <c r="AA1815" s="112"/>
      <c r="AB1815" s="112"/>
      <c r="AC1815" s="112"/>
      <c r="AD1815" s="112"/>
      <c r="AE1815" s="112"/>
    </row>
    <row r="1816" spans="1:31" s="116" customFormat="1" x14ac:dyDescent="0.2">
      <c r="A1816" s="12"/>
      <c r="B1816" s="12"/>
      <c r="C1816" s="66"/>
      <c r="D1816" s="66"/>
      <c r="E1816" s="13"/>
      <c r="F1816" s="12"/>
      <c r="G1816" s="12"/>
      <c r="H1816" s="12"/>
      <c r="I1816" s="12"/>
      <c r="J1816" s="12"/>
      <c r="K1816" s="12"/>
      <c r="L1816" s="12"/>
      <c r="M1816" s="12"/>
      <c r="N1816" s="12"/>
      <c r="O1816" s="12"/>
      <c r="P1816" s="12"/>
      <c r="Q1816" s="12"/>
      <c r="R1816" s="126"/>
      <c r="S1816" s="118"/>
      <c r="T1816" s="112"/>
      <c r="U1816" s="112"/>
      <c r="V1816" s="112"/>
      <c r="W1816" s="112"/>
      <c r="X1816" s="112"/>
      <c r="Y1816" s="112"/>
      <c r="Z1816" s="112"/>
      <c r="AA1816" s="112"/>
      <c r="AB1816" s="112"/>
      <c r="AC1816" s="112"/>
      <c r="AD1816" s="112"/>
      <c r="AE1816" s="112"/>
    </row>
    <row r="1817" spans="1:31" s="116" customFormat="1" x14ac:dyDescent="0.2">
      <c r="A1817" s="12"/>
      <c r="B1817" s="12"/>
      <c r="C1817" s="66"/>
      <c r="D1817" s="66"/>
      <c r="E1817" s="13"/>
      <c r="F1817" s="12"/>
      <c r="G1817" s="12"/>
      <c r="H1817" s="12"/>
      <c r="I1817" s="12"/>
      <c r="J1817" s="12"/>
      <c r="K1817" s="12"/>
      <c r="L1817" s="12"/>
      <c r="M1817" s="12"/>
      <c r="N1817" s="12"/>
      <c r="O1817" s="12"/>
      <c r="P1817" s="12"/>
      <c r="Q1817" s="12"/>
      <c r="R1817" s="126"/>
      <c r="S1817" s="118"/>
      <c r="T1817" s="112"/>
      <c r="U1817" s="112"/>
      <c r="V1817" s="112"/>
      <c r="W1817" s="112"/>
      <c r="X1817" s="112"/>
      <c r="Y1817" s="112"/>
      <c r="Z1817" s="112"/>
      <c r="AA1817" s="112"/>
      <c r="AB1817" s="112"/>
      <c r="AC1817" s="112"/>
      <c r="AD1817" s="112"/>
      <c r="AE1817" s="112"/>
    </row>
  </sheetData>
  <mergeCells count="703">
    <mergeCell ref="S6:T6"/>
    <mergeCell ref="A7:A9"/>
    <mergeCell ref="D7:E7"/>
    <mergeCell ref="F7:G7"/>
    <mergeCell ref="H7:I7"/>
    <mergeCell ref="J7:L7"/>
    <mergeCell ref="M7:O7"/>
    <mergeCell ref="P7:P9"/>
    <mergeCell ref="Q7:Q9"/>
    <mergeCell ref="R7:R9"/>
    <mergeCell ref="S7:S9"/>
    <mergeCell ref="T7:T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A19:A20"/>
    <mergeCell ref="B19:B20"/>
    <mergeCell ref="C19:C20"/>
    <mergeCell ref="D19:D20"/>
    <mergeCell ref="E19:E20"/>
    <mergeCell ref="F19:F20"/>
    <mergeCell ref="A21:A23"/>
    <mergeCell ref="B21:B23"/>
    <mergeCell ref="C21:C23"/>
    <mergeCell ref="E21:E23"/>
    <mergeCell ref="F21:F23"/>
    <mergeCell ref="G21:G23"/>
    <mergeCell ref="G19:G20"/>
    <mergeCell ref="H19:H20"/>
    <mergeCell ref="M19:M20"/>
    <mergeCell ref="H21:H23"/>
    <mergeCell ref="I21:I23"/>
    <mergeCell ref="O21:O23"/>
    <mergeCell ref="R21:R23"/>
    <mergeCell ref="S21:S23"/>
    <mergeCell ref="T21:T23"/>
    <mergeCell ref="Q19:Q20"/>
    <mergeCell ref="R19:R20"/>
    <mergeCell ref="S19:S20"/>
    <mergeCell ref="T19:T20"/>
    <mergeCell ref="N19:N20"/>
    <mergeCell ref="O19:O20"/>
    <mergeCell ref="P19:P20"/>
    <mergeCell ref="G24:G26"/>
    <mergeCell ref="H24:H26"/>
    <mergeCell ref="I24:I26"/>
    <mergeCell ref="R24:R26"/>
    <mergeCell ref="S24:S26"/>
    <mergeCell ref="T24:T26"/>
    <mergeCell ref="A24:A26"/>
    <mergeCell ref="B24:B26"/>
    <mergeCell ref="C24:C26"/>
    <mergeCell ref="D24:D26"/>
    <mergeCell ref="E24:E26"/>
    <mergeCell ref="F24:F26"/>
    <mergeCell ref="S27:S28"/>
    <mergeCell ref="U27:U28"/>
    <mergeCell ref="A31:A32"/>
    <mergeCell ref="A34:O34"/>
    <mergeCell ref="A39:A40"/>
    <mergeCell ref="B39:B40"/>
    <mergeCell ref="C39:C40"/>
    <mergeCell ref="D39:D40"/>
    <mergeCell ref="E39:E40"/>
    <mergeCell ref="F39:F40"/>
    <mergeCell ref="G27:G28"/>
    <mergeCell ref="H27:H28"/>
    <mergeCell ref="I27:I28"/>
    <mergeCell ref="P27:P28"/>
    <mergeCell ref="Q27:Q28"/>
    <mergeCell ref="R27:R28"/>
    <mergeCell ref="A27:A28"/>
    <mergeCell ref="B27:B28"/>
    <mergeCell ref="C27:C28"/>
    <mergeCell ref="D27:D28"/>
    <mergeCell ref="E27:E28"/>
    <mergeCell ref="F27:F28"/>
    <mergeCell ref="Q39:Q40"/>
    <mergeCell ref="R39:R40"/>
    <mergeCell ref="S39:S40"/>
    <mergeCell ref="T39:T40"/>
    <mergeCell ref="A41:A42"/>
    <mergeCell ref="C41:C42"/>
    <mergeCell ref="D41:D42"/>
    <mergeCell ref="E41:E42"/>
    <mergeCell ref="F41:F42"/>
    <mergeCell ref="G41:G42"/>
    <mergeCell ref="G39:G40"/>
    <mergeCell ref="H39:H40"/>
    <mergeCell ref="I39:I40"/>
    <mergeCell ref="N39:N40"/>
    <mergeCell ref="O39:O40"/>
    <mergeCell ref="P39:P40"/>
    <mergeCell ref="N41:N42"/>
    <mergeCell ref="O41:O42"/>
    <mergeCell ref="R41:R42"/>
    <mergeCell ref="S41:S42"/>
    <mergeCell ref="T41:T42"/>
    <mergeCell ref="A44:A46"/>
    <mergeCell ref="R44:R45"/>
    <mergeCell ref="S44:S45"/>
    <mergeCell ref="T44:T45"/>
    <mergeCell ref="H41:H42"/>
    <mergeCell ref="I41:I42"/>
    <mergeCell ref="J41:J42"/>
    <mergeCell ref="K41:K42"/>
    <mergeCell ref="L41:L42"/>
    <mergeCell ref="M41:M42"/>
    <mergeCell ref="T47:T48"/>
    <mergeCell ref="A49:A51"/>
    <mergeCell ref="F49:F51"/>
    <mergeCell ref="H49:H51"/>
    <mergeCell ref="I49:I51"/>
    <mergeCell ref="R49:R51"/>
    <mergeCell ref="S49:S51"/>
    <mergeCell ref="T49:T51"/>
    <mergeCell ref="I47:I48"/>
    <mergeCell ref="M47:M48"/>
    <mergeCell ref="N47:N48"/>
    <mergeCell ref="O47:O48"/>
    <mergeCell ref="R47:R48"/>
    <mergeCell ref="S47:S48"/>
    <mergeCell ref="A47:A48"/>
    <mergeCell ref="D47:D48"/>
    <mergeCell ref="E47:E48"/>
    <mergeCell ref="F47:F48"/>
    <mergeCell ref="G47:G48"/>
    <mergeCell ref="H47:H48"/>
    <mergeCell ref="T52:T53"/>
    <mergeCell ref="A54:A55"/>
    <mergeCell ref="D54:D55"/>
    <mergeCell ref="R54:R55"/>
    <mergeCell ref="S54:S55"/>
    <mergeCell ref="A56:A57"/>
    <mergeCell ref="D56:D57"/>
    <mergeCell ref="E56:E57"/>
    <mergeCell ref="F56:F57"/>
    <mergeCell ref="R56:R57"/>
    <mergeCell ref="A52:A53"/>
    <mergeCell ref="C52:C53"/>
    <mergeCell ref="D52:D53"/>
    <mergeCell ref="E52:E53"/>
    <mergeCell ref="R52:R53"/>
    <mergeCell ref="S52:S53"/>
    <mergeCell ref="A61:A62"/>
    <mergeCell ref="R61:R62"/>
    <mergeCell ref="S61:S62"/>
    <mergeCell ref="T61:T62"/>
    <mergeCell ref="A63:A64"/>
    <mergeCell ref="R63:R64"/>
    <mergeCell ref="S63:S64"/>
    <mergeCell ref="T63:T64"/>
    <mergeCell ref="S56:S57"/>
    <mergeCell ref="O58:T58"/>
    <mergeCell ref="D59:D60"/>
    <mergeCell ref="E59:E60"/>
    <mergeCell ref="F59:F60"/>
    <mergeCell ref="G59:G60"/>
    <mergeCell ref="R59:R60"/>
    <mergeCell ref="S59:S60"/>
    <mergeCell ref="T59:T60"/>
    <mergeCell ref="A71:A72"/>
    <mergeCell ref="R71:R72"/>
    <mergeCell ref="S71:S72"/>
    <mergeCell ref="T71:T72"/>
    <mergeCell ref="A73:A74"/>
    <mergeCell ref="R73:R74"/>
    <mergeCell ref="S73:S74"/>
    <mergeCell ref="T73:T74"/>
    <mergeCell ref="A65:A67"/>
    <mergeCell ref="M65:M67"/>
    <mergeCell ref="R65:R67"/>
    <mergeCell ref="S65:S67"/>
    <mergeCell ref="T65:T67"/>
    <mergeCell ref="A68:A70"/>
    <mergeCell ref="R68:R70"/>
    <mergeCell ref="S68:S70"/>
    <mergeCell ref="T68:T70"/>
    <mergeCell ref="A81:A82"/>
    <mergeCell ref="R81:R82"/>
    <mergeCell ref="S81:S82"/>
    <mergeCell ref="T81:T82"/>
    <mergeCell ref="A84:A85"/>
    <mergeCell ref="R84:R85"/>
    <mergeCell ref="S84:S85"/>
    <mergeCell ref="T84:T85"/>
    <mergeCell ref="A76:A77"/>
    <mergeCell ref="R76:R77"/>
    <mergeCell ref="S76:S77"/>
    <mergeCell ref="T76:T77"/>
    <mergeCell ref="A78:A79"/>
    <mergeCell ref="R78:R79"/>
    <mergeCell ref="S78:S79"/>
    <mergeCell ref="T78:T79"/>
    <mergeCell ref="A90:A91"/>
    <mergeCell ref="R90:R91"/>
    <mergeCell ref="S90:S91"/>
    <mergeCell ref="T90:T91"/>
    <mergeCell ref="A92:A93"/>
    <mergeCell ref="R92:R93"/>
    <mergeCell ref="S92:S93"/>
    <mergeCell ref="T92:T93"/>
    <mergeCell ref="A86:A87"/>
    <mergeCell ref="R86:R87"/>
    <mergeCell ref="S86:S87"/>
    <mergeCell ref="T86:T87"/>
    <mergeCell ref="A88:A89"/>
    <mergeCell ref="R88:R89"/>
    <mergeCell ref="S88:S89"/>
    <mergeCell ref="T88:T89"/>
    <mergeCell ref="A99:A100"/>
    <mergeCell ref="R99:R100"/>
    <mergeCell ref="S99:S100"/>
    <mergeCell ref="T99:T100"/>
    <mergeCell ref="A101:A102"/>
    <mergeCell ref="R101:R102"/>
    <mergeCell ref="S101:S102"/>
    <mergeCell ref="T101:T102"/>
    <mergeCell ref="A94:A95"/>
    <mergeCell ref="G94:G95"/>
    <mergeCell ref="R94:R95"/>
    <mergeCell ref="S94:S95"/>
    <mergeCell ref="T94:T95"/>
    <mergeCell ref="A96:A97"/>
    <mergeCell ref="R96:R97"/>
    <mergeCell ref="S96:S97"/>
    <mergeCell ref="T96:T97"/>
    <mergeCell ref="A108:A109"/>
    <mergeCell ref="R108:R109"/>
    <mergeCell ref="S108:S109"/>
    <mergeCell ref="T108:T109"/>
    <mergeCell ref="A110:A111"/>
    <mergeCell ref="R110:R111"/>
    <mergeCell ref="S110:S111"/>
    <mergeCell ref="T110:T111"/>
    <mergeCell ref="A103:A104"/>
    <mergeCell ref="R103:R104"/>
    <mergeCell ref="S103:S104"/>
    <mergeCell ref="T103:T104"/>
    <mergeCell ref="A106:A107"/>
    <mergeCell ref="R106:R107"/>
    <mergeCell ref="S106:S107"/>
    <mergeCell ref="T106:T107"/>
    <mergeCell ref="A117:A118"/>
    <mergeCell ref="R117:R118"/>
    <mergeCell ref="S117:S118"/>
    <mergeCell ref="T117:T118"/>
    <mergeCell ref="A119:A120"/>
    <mergeCell ref="R119:R120"/>
    <mergeCell ref="S119:S120"/>
    <mergeCell ref="T119:T120"/>
    <mergeCell ref="A112:A114"/>
    <mergeCell ref="R112:R113"/>
    <mergeCell ref="S112:S113"/>
    <mergeCell ref="T112:T113"/>
    <mergeCell ref="A115:A116"/>
    <mergeCell ref="R115:R116"/>
    <mergeCell ref="S115:S116"/>
    <mergeCell ref="T115:T116"/>
    <mergeCell ref="A126:A128"/>
    <mergeCell ref="R126:R128"/>
    <mergeCell ref="S126:S128"/>
    <mergeCell ref="T126:T128"/>
    <mergeCell ref="A129:A130"/>
    <mergeCell ref="R129:R130"/>
    <mergeCell ref="S129:S130"/>
    <mergeCell ref="T129:T130"/>
    <mergeCell ref="A122:A123"/>
    <mergeCell ref="R122:R123"/>
    <mergeCell ref="S122:S123"/>
    <mergeCell ref="T122:T123"/>
    <mergeCell ref="A124:A125"/>
    <mergeCell ref="R124:R125"/>
    <mergeCell ref="S124:S125"/>
    <mergeCell ref="T124:T125"/>
    <mergeCell ref="A131:A132"/>
    <mergeCell ref="R131:R132"/>
    <mergeCell ref="S131:S132"/>
    <mergeCell ref="T131:T132"/>
    <mergeCell ref="A133:A134"/>
    <mergeCell ref="F133:F134"/>
    <mergeCell ref="R133:R134"/>
    <mergeCell ref="S133:S134"/>
    <mergeCell ref="T133:T134"/>
    <mergeCell ref="A139:A142"/>
    <mergeCell ref="R139:R141"/>
    <mergeCell ref="S139:S141"/>
    <mergeCell ref="T139:T141"/>
    <mergeCell ref="A143:A144"/>
    <mergeCell ref="R143:R144"/>
    <mergeCell ref="S143:S144"/>
    <mergeCell ref="T143:T144"/>
    <mergeCell ref="A135:A136"/>
    <mergeCell ref="R135:R136"/>
    <mergeCell ref="S135:S136"/>
    <mergeCell ref="T135:T136"/>
    <mergeCell ref="A137:A138"/>
    <mergeCell ref="F137:F138"/>
    <mergeCell ref="R137:R138"/>
    <mergeCell ref="S137:S138"/>
    <mergeCell ref="T137:T138"/>
    <mergeCell ref="A150:A151"/>
    <mergeCell ref="R150:R151"/>
    <mergeCell ref="S150:S151"/>
    <mergeCell ref="T150:T151"/>
    <mergeCell ref="A152:A153"/>
    <mergeCell ref="R152:R153"/>
    <mergeCell ref="S152:S153"/>
    <mergeCell ref="T152:T153"/>
    <mergeCell ref="A145:A146"/>
    <mergeCell ref="R145:R146"/>
    <mergeCell ref="S145:S146"/>
    <mergeCell ref="T145:T146"/>
    <mergeCell ref="A147:A149"/>
    <mergeCell ref="R147:R148"/>
    <mergeCell ref="S147:S148"/>
    <mergeCell ref="T147:T148"/>
    <mergeCell ref="A158:A161"/>
    <mergeCell ref="R158:R160"/>
    <mergeCell ref="S158:S160"/>
    <mergeCell ref="T158:T160"/>
    <mergeCell ref="A162:A163"/>
    <mergeCell ref="R162:R163"/>
    <mergeCell ref="S162:S163"/>
    <mergeCell ref="T162:T163"/>
    <mergeCell ref="A154:A155"/>
    <mergeCell ref="F154:F155"/>
    <mergeCell ref="R154:R155"/>
    <mergeCell ref="S154:S155"/>
    <mergeCell ref="T154:T155"/>
    <mergeCell ref="A156:A157"/>
    <mergeCell ref="R156:R157"/>
    <mergeCell ref="S156:S157"/>
    <mergeCell ref="T156:T157"/>
    <mergeCell ref="A169:A170"/>
    <mergeCell ref="R169:R170"/>
    <mergeCell ref="S169:S170"/>
    <mergeCell ref="T169:T170"/>
    <mergeCell ref="A171:A172"/>
    <mergeCell ref="R171:R172"/>
    <mergeCell ref="S171:S172"/>
    <mergeCell ref="T171:T172"/>
    <mergeCell ref="A164:A166"/>
    <mergeCell ref="R164:R166"/>
    <mergeCell ref="S164:S166"/>
    <mergeCell ref="T164:T166"/>
    <mergeCell ref="A167:A168"/>
    <mergeCell ref="H167:H168"/>
    <mergeCell ref="I167:I168"/>
    <mergeCell ref="R167:R168"/>
    <mergeCell ref="S167:S168"/>
    <mergeCell ref="T167:T168"/>
    <mergeCell ref="A185:A186"/>
    <mergeCell ref="R185:R186"/>
    <mergeCell ref="S185:S186"/>
    <mergeCell ref="T185:T186"/>
    <mergeCell ref="A187:A189"/>
    <mergeCell ref="R187:R189"/>
    <mergeCell ref="S187:S189"/>
    <mergeCell ref="T187:T189"/>
    <mergeCell ref="A183:A184"/>
    <mergeCell ref="R183:R184"/>
    <mergeCell ref="S183:S184"/>
    <mergeCell ref="T183:T184"/>
    <mergeCell ref="A192:A193"/>
    <mergeCell ref="R192:R193"/>
    <mergeCell ref="S192:S193"/>
    <mergeCell ref="T192:T193"/>
    <mergeCell ref="A194:A196"/>
    <mergeCell ref="R194:R195"/>
    <mergeCell ref="S194:S195"/>
    <mergeCell ref="T194:T195"/>
    <mergeCell ref="A190:A191"/>
    <mergeCell ref="R190:R191"/>
    <mergeCell ref="S190:S191"/>
    <mergeCell ref="T190:T191"/>
    <mergeCell ref="R205:R206"/>
    <mergeCell ref="S205:S206"/>
    <mergeCell ref="T205:T206"/>
    <mergeCell ref="A207:A209"/>
    <mergeCell ref="R207:R209"/>
    <mergeCell ref="S207:S209"/>
    <mergeCell ref="T207:T209"/>
    <mergeCell ref="A197:A200"/>
    <mergeCell ref="R197:R200"/>
    <mergeCell ref="S197:S200"/>
    <mergeCell ref="T197:T200"/>
    <mergeCell ref="A201:A204"/>
    <mergeCell ref="R201:R204"/>
    <mergeCell ref="S201:S204"/>
    <mergeCell ref="T201:T204"/>
    <mergeCell ref="R210:R211"/>
    <mergeCell ref="S210:S211"/>
    <mergeCell ref="T210:T211"/>
    <mergeCell ref="A212:A213"/>
    <mergeCell ref="F212:F213"/>
    <mergeCell ref="H212:H213"/>
    <mergeCell ref="I212:I213"/>
    <mergeCell ref="R212:R213"/>
    <mergeCell ref="S212:S213"/>
    <mergeCell ref="T212:T213"/>
    <mergeCell ref="A214:A215"/>
    <mergeCell ref="C214:C215"/>
    <mergeCell ref="E214:E215"/>
    <mergeCell ref="F214:F215"/>
    <mergeCell ref="G214:G215"/>
    <mergeCell ref="H214:H215"/>
    <mergeCell ref="I214:I215"/>
    <mergeCell ref="J214:J215"/>
    <mergeCell ref="K214:K215"/>
    <mergeCell ref="T214:T215"/>
    <mergeCell ref="A216:A217"/>
    <mergeCell ref="R216:R217"/>
    <mergeCell ref="S216:S217"/>
    <mergeCell ref="T216:T217"/>
    <mergeCell ref="A218:A220"/>
    <mergeCell ref="F218:F220"/>
    <mergeCell ref="R218:R220"/>
    <mergeCell ref="S218:S220"/>
    <mergeCell ref="T218:T220"/>
    <mergeCell ref="L214:L215"/>
    <mergeCell ref="M214:M215"/>
    <mergeCell ref="N214:N215"/>
    <mergeCell ref="O214:O215"/>
    <mergeCell ref="R214:R215"/>
    <mergeCell ref="S214:S215"/>
    <mergeCell ref="R230:R232"/>
    <mergeCell ref="S230:S232"/>
    <mergeCell ref="T230:T232"/>
    <mergeCell ref="A228:A229"/>
    <mergeCell ref="R228:R229"/>
    <mergeCell ref="S228:S229"/>
    <mergeCell ref="T228:T229"/>
    <mergeCell ref="A221:A222"/>
    <mergeCell ref="R221:R222"/>
    <mergeCell ref="S221:S222"/>
    <mergeCell ref="T221:T222"/>
    <mergeCell ref="S237:S239"/>
    <mergeCell ref="T237:T239"/>
    <mergeCell ref="A240:A242"/>
    <mergeCell ref="R240:R242"/>
    <mergeCell ref="S240:S242"/>
    <mergeCell ref="T240:T242"/>
    <mergeCell ref="A234:A236"/>
    <mergeCell ref="R234:R236"/>
    <mergeCell ref="S234:S236"/>
    <mergeCell ref="T234:T236"/>
    <mergeCell ref="A237:A239"/>
    <mergeCell ref="D237:D239"/>
    <mergeCell ref="E237:E238"/>
    <mergeCell ref="F237:F239"/>
    <mergeCell ref="O237:O239"/>
    <mergeCell ref="R237:R239"/>
    <mergeCell ref="R249:R251"/>
    <mergeCell ref="S249:S251"/>
    <mergeCell ref="T249:T251"/>
    <mergeCell ref="A252:A253"/>
    <mergeCell ref="R252:R253"/>
    <mergeCell ref="S252:S253"/>
    <mergeCell ref="T252:T253"/>
    <mergeCell ref="A243:A245"/>
    <mergeCell ref="F243:F245"/>
    <mergeCell ref="R243:R245"/>
    <mergeCell ref="S243:S245"/>
    <mergeCell ref="T243:T245"/>
    <mergeCell ref="A246:A248"/>
    <mergeCell ref="R246:R248"/>
    <mergeCell ref="S246:S248"/>
    <mergeCell ref="T246:T248"/>
    <mergeCell ref="R260:R261"/>
    <mergeCell ref="S260:S261"/>
    <mergeCell ref="T260:T261"/>
    <mergeCell ref="A262:A263"/>
    <mergeCell ref="R262:R263"/>
    <mergeCell ref="S262:S263"/>
    <mergeCell ref="T262:T263"/>
    <mergeCell ref="A255:A256"/>
    <mergeCell ref="M255:M256"/>
    <mergeCell ref="R255:R256"/>
    <mergeCell ref="S255:S256"/>
    <mergeCell ref="T255:T256"/>
    <mergeCell ref="A257:A258"/>
    <mergeCell ref="R257:R258"/>
    <mergeCell ref="S257:S258"/>
    <mergeCell ref="T257:T258"/>
    <mergeCell ref="R269:R270"/>
    <mergeCell ref="S269:S270"/>
    <mergeCell ref="T269:T270"/>
    <mergeCell ref="A271:A272"/>
    <mergeCell ref="R271:R272"/>
    <mergeCell ref="S271:S272"/>
    <mergeCell ref="T271:T272"/>
    <mergeCell ref="A264:A266"/>
    <mergeCell ref="A267:A268"/>
    <mergeCell ref="R267:R268"/>
    <mergeCell ref="S267:S268"/>
    <mergeCell ref="T267:T268"/>
    <mergeCell ref="T273:T275"/>
    <mergeCell ref="A276:A277"/>
    <mergeCell ref="C276:C277"/>
    <mergeCell ref="D276:D277"/>
    <mergeCell ref="E276:E277"/>
    <mergeCell ref="F276:F277"/>
    <mergeCell ref="G276:G277"/>
    <mergeCell ref="H276:H277"/>
    <mergeCell ref="I276:I277"/>
    <mergeCell ref="J276:J277"/>
    <mergeCell ref="H273:H275"/>
    <mergeCell ref="I273:I275"/>
    <mergeCell ref="M273:M275"/>
    <mergeCell ref="O273:O275"/>
    <mergeCell ref="R273:R275"/>
    <mergeCell ref="S273:S275"/>
    <mergeCell ref="A273:A275"/>
    <mergeCell ref="B273:B275"/>
    <mergeCell ref="C273:C275"/>
    <mergeCell ref="D273:D275"/>
    <mergeCell ref="F273:F275"/>
    <mergeCell ref="G273:G275"/>
    <mergeCell ref="I278:I279"/>
    <mergeCell ref="M278:M279"/>
    <mergeCell ref="O278:O279"/>
    <mergeCell ref="R278:R279"/>
    <mergeCell ref="S278:S279"/>
    <mergeCell ref="T278:T279"/>
    <mergeCell ref="S276:S277"/>
    <mergeCell ref="T276:T277"/>
    <mergeCell ref="A278:A279"/>
    <mergeCell ref="B278:B279"/>
    <mergeCell ref="C278:C279"/>
    <mergeCell ref="D278:D279"/>
    <mergeCell ref="E278:E279"/>
    <mergeCell ref="F278:F279"/>
    <mergeCell ref="G278:G279"/>
    <mergeCell ref="H278:H279"/>
    <mergeCell ref="K276:K277"/>
    <mergeCell ref="L276:L277"/>
    <mergeCell ref="M276:M277"/>
    <mergeCell ref="N276:N277"/>
    <mergeCell ref="O276:O277"/>
    <mergeCell ref="R276:R277"/>
    <mergeCell ref="F284:F286"/>
    <mergeCell ref="T280:T281"/>
    <mergeCell ref="A282:A283"/>
    <mergeCell ref="D282:D283"/>
    <mergeCell ref="R282:R283"/>
    <mergeCell ref="S282:S283"/>
    <mergeCell ref="T282:T283"/>
    <mergeCell ref="A280:A281"/>
    <mergeCell ref="D280:D281"/>
    <mergeCell ref="F280:F281"/>
    <mergeCell ref="G280:G281"/>
    <mergeCell ref="R280:R281"/>
    <mergeCell ref="S280:S281"/>
    <mergeCell ref="G293:G294"/>
    <mergeCell ref="R293:R294"/>
    <mergeCell ref="S293:S294"/>
    <mergeCell ref="T293:T294"/>
    <mergeCell ref="G284:G286"/>
    <mergeCell ref="H284:H286"/>
    <mergeCell ref="I284:I286"/>
    <mergeCell ref="M284:M286"/>
    <mergeCell ref="N284:N286"/>
    <mergeCell ref="O284:O286"/>
    <mergeCell ref="G299:G300"/>
    <mergeCell ref="M299:M300"/>
    <mergeCell ref="R299:R300"/>
    <mergeCell ref="S299:S300"/>
    <mergeCell ref="T299:T300"/>
    <mergeCell ref="J296:J297"/>
    <mergeCell ref="K296:K298"/>
    <mergeCell ref="L296:L298"/>
    <mergeCell ref="M296:M298"/>
    <mergeCell ref="N296:N298"/>
    <mergeCell ref="O296:O298"/>
    <mergeCell ref="G296:G298"/>
    <mergeCell ref="H296:H298"/>
    <mergeCell ref="I296:I298"/>
    <mergeCell ref="G301:G302"/>
    <mergeCell ref="R301:R302"/>
    <mergeCell ref="S301:S302"/>
    <mergeCell ref="T301:T302"/>
    <mergeCell ref="A303:A304"/>
    <mergeCell ref="B303:B304"/>
    <mergeCell ref="C303:C304"/>
    <mergeCell ref="D303:D304"/>
    <mergeCell ref="E303:E304"/>
    <mergeCell ref="G303:G304"/>
    <mergeCell ref="A301:A302"/>
    <mergeCell ref="B301:B302"/>
    <mergeCell ref="C301:C302"/>
    <mergeCell ref="D301:D302"/>
    <mergeCell ref="E301:E302"/>
    <mergeCell ref="F301:F302"/>
    <mergeCell ref="F307:F308"/>
    <mergeCell ref="G307:G308"/>
    <mergeCell ref="R307:R308"/>
    <mergeCell ref="S307:S308"/>
    <mergeCell ref="T307:T308"/>
    <mergeCell ref="R303:R304"/>
    <mergeCell ref="S303:S304"/>
    <mergeCell ref="T303:T304"/>
    <mergeCell ref="A305:A306"/>
    <mergeCell ref="R305:R306"/>
    <mergeCell ref="S305:S306"/>
    <mergeCell ref="T305:T306"/>
    <mergeCell ref="A1679:A1682"/>
    <mergeCell ref="M223:M224"/>
    <mergeCell ref="A259:T259"/>
    <mergeCell ref="R264:R266"/>
    <mergeCell ref="S264:S266"/>
    <mergeCell ref="T264:T266"/>
    <mergeCell ref="S309:S310"/>
    <mergeCell ref="T309:T310"/>
    <mergeCell ref="A311:O311"/>
    <mergeCell ref="K327:O327"/>
    <mergeCell ref="K329:O329"/>
    <mergeCell ref="K331:O331"/>
    <mergeCell ref="H309:H310"/>
    <mergeCell ref="I309:I310"/>
    <mergeCell ref="J309:J310"/>
    <mergeCell ref="K309:K310"/>
    <mergeCell ref="O309:O310"/>
    <mergeCell ref="R309:R310"/>
    <mergeCell ref="A309:A310"/>
    <mergeCell ref="B309:B310"/>
    <mergeCell ref="C309:C310"/>
    <mergeCell ref="D309:D310"/>
    <mergeCell ref="E309:E310"/>
    <mergeCell ref="F309:F310"/>
    <mergeCell ref="R223:R224"/>
    <mergeCell ref="S223:S224"/>
    <mergeCell ref="T223:T224"/>
    <mergeCell ref="R225:R226"/>
    <mergeCell ref="S225:S226"/>
    <mergeCell ref="T225:T226"/>
    <mergeCell ref="K338:O338"/>
    <mergeCell ref="K339:O339"/>
    <mergeCell ref="K340:O340"/>
    <mergeCell ref="R296:R298"/>
    <mergeCell ref="S296:S298"/>
    <mergeCell ref="T296:T298"/>
    <mergeCell ref="A295:O295"/>
    <mergeCell ref="A296:A298"/>
    <mergeCell ref="B296:B298"/>
    <mergeCell ref="C296:C298"/>
    <mergeCell ref="D296:D298"/>
    <mergeCell ref="E296:E298"/>
    <mergeCell ref="F296:F298"/>
    <mergeCell ref="R284:R286"/>
    <mergeCell ref="S284:S286"/>
    <mergeCell ref="T284:T286"/>
    <mergeCell ref="A290:A292"/>
    <mergeCell ref="A293:A294"/>
    <mergeCell ref="R177:R178"/>
    <mergeCell ref="S177:S178"/>
    <mergeCell ref="T177:T178"/>
    <mergeCell ref="A179:A180"/>
    <mergeCell ref="R179:R180"/>
    <mergeCell ref="S179:S180"/>
    <mergeCell ref="T179:T180"/>
    <mergeCell ref="F179:F180"/>
    <mergeCell ref="A173:A174"/>
    <mergeCell ref="R173:R174"/>
    <mergeCell ref="S173:S174"/>
    <mergeCell ref="T173:T174"/>
    <mergeCell ref="A175:A176"/>
    <mergeCell ref="R175:R176"/>
    <mergeCell ref="S175:S176"/>
    <mergeCell ref="T175:T176"/>
    <mergeCell ref="A16:A18"/>
    <mergeCell ref="B16:B18"/>
    <mergeCell ref="C16:C18"/>
    <mergeCell ref="D16:D18"/>
    <mergeCell ref="E16:E18"/>
    <mergeCell ref="A313:B313"/>
    <mergeCell ref="A223:A224"/>
    <mergeCell ref="A225:A226"/>
    <mergeCell ref="A59:A60"/>
    <mergeCell ref="A177:A178"/>
    <mergeCell ref="A307:A308"/>
    <mergeCell ref="A299:A300"/>
    <mergeCell ref="B293:B294"/>
    <mergeCell ref="A284:A287"/>
    <mergeCell ref="B284:B286"/>
    <mergeCell ref="C284:C286"/>
    <mergeCell ref="D284:D286"/>
    <mergeCell ref="E284:E286"/>
    <mergeCell ref="A269:A270"/>
    <mergeCell ref="A260:A261"/>
    <mergeCell ref="A249:A251"/>
    <mergeCell ref="A230:A233"/>
    <mergeCell ref="A210:A211"/>
    <mergeCell ref="A205:A206"/>
  </mergeCells>
  <conditionalFormatting sqref="C194">
    <cfRule type="duplicateValues" dxfId="0" priority="1"/>
  </conditionalFormatting>
  <pageMargins left="0.4" right="0" top="0.35" bottom="1.18" header="0.25" footer="1.1299999999999999"/>
  <pageSetup paperSize="5" scale="50" orientation="portrait" horizontalDpi="4294967293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Mei,25</vt:lpstr>
      <vt:lpstr>'Mei,25'!Print_Titles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2024-12-03T01:57:58Z</cp:lastPrinted>
  <dcterms:created xsi:type="dcterms:W3CDTF">2009-01-06T07:53:12Z</dcterms:created>
  <dcterms:modified xsi:type="dcterms:W3CDTF">2025-05-14T05:17:41Z</dcterms:modified>
</cp:coreProperties>
</file>